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35" windowWidth="19410" windowHeight="10545"/>
  </bookViews>
  <sheets>
    <sheet name="2020-2021" sheetId="3" r:id="rId1"/>
    <sheet name="2019" sheetId="2" r:id="rId2"/>
  </sheets>
  <calcPr calcId="125725"/>
</workbook>
</file>

<file path=xl/calcChain.xml><?xml version="1.0" encoding="utf-8"?>
<calcChain xmlns="http://schemas.openxmlformats.org/spreadsheetml/2006/main">
  <c r="M84" i="3"/>
  <c r="L84"/>
  <c r="M12"/>
  <c r="L12"/>
  <c r="M93" i="2"/>
  <c r="M16"/>
</calcChain>
</file>

<file path=xl/sharedStrings.xml><?xml version="1.0" encoding="utf-8"?>
<sst xmlns="http://schemas.openxmlformats.org/spreadsheetml/2006/main" count="339" uniqueCount="78">
  <si>
    <t>000</t>
  </si>
  <si>
    <t>0000000000</t>
  </si>
  <si>
    <t>9900049020</t>
  </si>
  <si>
    <t>Перечисления другим бюджетам бюджетной системы Российской Федерации</t>
  </si>
  <si>
    <t>Иные межбюджетные трансферты</t>
  </si>
  <si>
    <t>Передача полномочий финансового органа</t>
  </si>
  <si>
    <t>МЕЖБЮДЖЕТНЫЕ ТРАНСФЕРТЫ ОБЩЕГО ХАРАКТЕРА БЮДЖЕТАМ БЮДЖЕТНОЙ СИСТЕМЫ РОССИЙСКОЙ ФЕДЕРАЦИИ</t>
  </si>
  <si>
    <t>9900044210</t>
  </si>
  <si>
    <t>Культура</t>
  </si>
  <si>
    <t>КУЛЬТУРА, КИНЕМАТОГРАФИЯ</t>
  </si>
  <si>
    <t>9900043220</t>
  </si>
  <si>
    <t>Освещение улиц и установка указателей с назваваниями улиц и номерами домов на территории муниципальных образований</t>
  </si>
  <si>
    <t>Благоустройство</t>
  </si>
  <si>
    <t>9900043190</t>
  </si>
  <si>
    <t>Прочие мероприятия в области коммунального хозяйства</t>
  </si>
  <si>
    <t>Коммунальное хозяйство</t>
  </si>
  <si>
    <t>ЖИЛИЩНО-КОММУНАЛЬНОЕ ХОЗЯЙСТВО</t>
  </si>
  <si>
    <t>9900048300</t>
  </si>
  <si>
    <t>Средства дорожного фонда Чановского района</t>
  </si>
  <si>
    <t>Дорожное хозяйство (дорожные фонды)</t>
  </si>
  <si>
    <t>НАЦИОНАЛЬНАЯ ЭКОНОМИКА</t>
  </si>
  <si>
    <t>9900042070</t>
  </si>
  <si>
    <t>Мероприятия по предупреждению и ликвидации чрезвычайных ситуаций, стихийных бедствий и их последствий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</si>
  <si>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</si>
  <si>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</si>
  <si>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9900042040</t>
  </si>
  <si>
    <t>Мероприятия по землеустройству и землепользованию</t>
  </si>
  <si>
    <t>9900041040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</si>
  <si>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</si>
  <si>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</si>
  <si>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9900049010</t>
  </si>
  <si>
    <t xml:space="preserve">Передача полномочий контрольно-счетного органа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</si>
  <si>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</si>
  <si>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</si>
  <si>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</si>
  <si>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</si>
  <si>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</si>
  <si>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</si>
  <si>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</si>
  <si>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</si>
  <si>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</si>
  <si>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</si>
  <si>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</si>
  <si>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</si>
  <si>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</si>
  <si>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</si>
  <si>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</si>
  <si>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</si>
  <si>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</si>
  <si>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</si>
  <si>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</si>
  <si>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</si>
  <si>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казенных учреждений</t>
  </si>
  <si>
    <t>Таблица 1</t>
  </si>
  <si>
    <t>тыс. руб.</t>
  </si>
  <si>
    <t>Всего расходв</t>
  </si>
  <si>
    <t>Приложение № 4</t>
  </si>
  <si>
    <t>К Решению сесии "О бюджете Блюдчанского сельсовета</t>
  </si>
  <si>
    <t>от</t>
  </si>
  <si>
    <t xml:space="preserve">Чановского района Новосибирской области на </t>
  </si>
  <si>
    <t>Резервные фонды</t>
  </si>
  <si>
    <t>Резервнай фонд администрации муниципального образования</t>
  </si>
  <si>
    <t>Резервные средства</t>
  </si>
  <si>
    <t>Распределение бюджетных ассигнований по разделам, подразделам, целевым статьям группам видов расходов бюджета Чановского района Новосибирской области на 2017 год</t>
  </si>
  <si>
    <t>Таблица 2</t>
  </si>
  <si>
    <t xml:space="preserve">№    от              </t>
  </si>
  <si>
    <t xml:space="preserve">Распределение бюджетных ассигнований по разделам, подразделам, целевым статьям  </t>
  </si>
  <si>
    <t>группам</t>
  </si>
  <si>
    <t>Осущевление  отдельных государственных полномочий Новосибирской области по решению вопросов в сфере административных правонурушений</t>
  </si>
  <si>
    <t>Субвенции на осуществление первичного воинского учета на территории, где отсутствуют военные комиссариаты, за счет федерального бюджета</t>
  </si>
  <si>
    <t>Мобилизационная и военная подготовка</t>
  </si>
  <si>
    <t>группам видов расходов бюджета сельского поселеня на 2019 год</t>
  </si>
  <si>
    <t xml:space="preserve">2019 год и плановый </t>
  </si>
  <si>
    <t>период 2020-2021 годов"</t>
  </si>
  <si>
    <t>сельскогоо поселения на 2019 и 2020-2021 годов</t>
  </si>
  <si>
    <t>Сумма 2020</t>
  </si>
  <si>
    <t>Сумма 2021</t>
  </si>
  <si>
    <t>Условно утверждаемые расходы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</si>
</sst>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5" fillId="2" borderId="12" xfId="1" applyNumberFormat="1" applyFont="1" applyFill="1" applyBorder="1" applyAlignment="1" applyProtection="1">
      <protection hidden="1"/>
    </xf>
    <xf numFmtId="164" fontId="5" fillId="2" borderId="11" xfId="1" applyNumberFormat="1" applyFont="1" applyFill="1" applyBorder="1" applyAlignment="1" applyProtection="1">
      <protection hidden="1"/>
    </xf>
    <xf numFmtId="167" fontId="5" fillId="2" borderId="8" xfId="1" applyNumberFormat="1" applyFont="1" applyFill="1" applyBorder="1" applyAlignment="1" applyProtection="1">
      <protection hidden="1"/>
    </xf>
    <xf numFmtId="164" fontId="5" fillId="2" borderId="7" xfId="1" applyNumberFormat="1" applyFont="1" applyFill="1" applyBorder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6" fillId="2" borderId="2" xfId="1" applyNumberFormat="1" applyFont="1" applyFill="1" applyBorder="1" applyAlignment="1" applyProtection="1">
      <protection hidden="1"/>
    </xf>
    <xf numFmtId="0" fontId="5" fillId="2" borderId="10" xfId="1" applyNumberFormat="1" applyFont="1" applyFill="1" applyBorder="1" applyAlignment="1" applyProtection="1">
      <alignment wrapText="1"/>
      <protection hidden="1"/>
    </xf>
    <xf numFmtId="165" fontId="5" fillId="2" borderId="12" xfId="1" applyNumberFormat="1" applyFont="1" applyFill="1" applyBorder="1" applyAlignment="1" applyProtection="1">
      <alignment horizontal="right"/>
      <protection hidden="1"/>
    </xf>
    <xf numFmtId="165" fontId="5" fillId="2" borderId="8" xfId="1" applyNumberFormat="1" applyFont="1" applyFill="1" applyBorder="1" applyAlignment="1" applyProtection="1">
      <alignment horizontal="right"/>
      <protection hidden="1"/>
    </xf>
    <xf numFmtId="166" fontId="5" fillId="2" borderId="12" xfId="1" applyNumberFormat="1" applyFont="1" applyFill="1" applyBorder="1" applyAlignment="1" applyProtection="1">
      <alignment horizontal="right"/>
      <protection hidden="1"/>
    </xf>
    <xf numFmtId="166" fontId="5" fillId="2" borderId="8" xfId="1" applyNumberFormat="1" applyFont="1" applyFill="1" applyBorder="1" applyAlignment="1" applyProtection="1">
      <alignment horizontal="right"/>
      <protection hidden="1"/>
    </xf>
    <xf numFmtId="0" fontId="5" fillId="2" borderId="0" xfId="1" applyNumberFormat="1" applyFont="1" applyFill="1" applyAlignment="1" applyProtection="1">
      <alignment horizontal="right"/>
      <protection hidden="1"/>
    </xf>
    <xf numFmtId="0" fontId="6" fillId="2" borderId="2" xfId="1" applyNumberFormat="1" applyFont="1" applyFill="1" applyBorder="1" applyAlignment="1" applyProtection="1">
      <alignment horizontal="right"/>
      <protection hidden="1"/>
    </xf>
    <xf numFmtId="168" fontId="4" fillId="2" borderId="1" xfId="1" applyNumberFormat="1" applyFont="1" applyFill="1" applyBorder="1" applyAlignment="1" applyProtection="1">
      <alignment horizontal="right"/>
      <protection hidden="1"/>
    </xf>
    <xf numFmtId="0" fontId="1" fillId="2" borderId="0" xfId="1" applyFill="1"/>
    <xf numFmtId="0" fontId="1" fillId="2" borderId="0" xfId="1" applyFill="1" applyAlignment="1">
      <alignment horizontal="center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/>
    </xf>
    <xf numFmtId="0" fontId="7" fillId="0" borderId="0" xfId="1" applyFont="1"/>
    <xf numFmtId="0" fontId="6" fillId="0" borderId="0" xfId="1" applyFont="1"/>
    <xf numFmtId="0" fontId="2" fillId="0" borderId="20" xfId="1" applyNumberFormat="1" applyFont="1" applyFill="1" applyBorder="1" applyAlignment="1" applyProtection="1"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6" fillId="2" borderId="23" xfId="1" applyNumberFormat="1" applyFont="1" applyFill="1" applyBorder="1" applyAlignment="1" applyProtection="1">
      <protection hidden="1"/>
    </xf>
    <xf numFmtId="0" fontId="8" fillId="0" borderId="0" xfId="1" applyFont="1"/>
    <xf numFmtId="0" fontId="8" fillId="2" borderId="0" xfId="1" applyFont="1" applyFill="1" applyAlignment="1">
      <alignment horizontal="center"/>
    </xf>
    <xf numFmtId="0" fontId="10" fillId="2" borderId="0" xfId="1" applyFont="1" applyFill="1" applyAlignment="1">
      <alignment horizontal="right" wrapText="1"/>
    </xf>
    <xf numFmtId="0" fontId="0" fillId="0" borderId="30" xfId="0" applyBorder="1"/>
    <xf numFmtId="0" fontId="0" fillId="0" borderId="31" xfId="0" applyBorder="1"/>
    <xf numFmtId="0" fontId="1" fillId="0" borderId="0" xfId="1" applyBorder="1"/>
    <xf numFmtId="0" fontId="0" fillId="0" borderId="0" xfId="0" applyBorder="1"/>
    <xf numFmtId="0" fontId="0" fillId="0" borderId="5" xfId="0" applyBorder="1"/>
    <xf numFmtId="0" fontId="7" fillId="0" borderId="4" xfId="1" applyFont="1" applyBorder="1"/>
    <xf numFmtId="0" fontId="7" fillId="0" borderId="0" xfId="1" applyFont="1" applyBorder="1"/>
    <xf numFmtId="0" fontId="8" fillId="0" borderId="0" xfId="1" applyFont="1" applyBorder="1"/>
    <xf numFmtId="0" fontId="8" fillId="2" borderId="0" xfId="1" applyFont="1" applyFill="1" applyBorder="1" applyAlignment="1">
      <alignment horizontal="center"/>
    </xf>
    <xf numFmtId="0" fontId="1" fillId="0" borderId="5" xfId="1" applyBorder="1"/>
    <xf numFmtId="0" fontId="1" fillId="0" borderId="4" xfId="1" applyBorder="1"/>
    <xf numFmtId="0" fontId="1" fillId="2" borderId="4" xfId="1" applyFill="1" applyBorder="1"/>
    <xf numFmtId="0" fontId="1" fillId="2" borderId="0" xfId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1" fillId="0" borderId="27" xfId="1" applyBorder="1"/>
    <xf numFmtId="0" fontId="1" fillId="0" borderId="32" xfId="1" applyBorder="1"/>
    <xf numFmtId="0" fontId="1" fillId="0" borderId="28" xfId="1" applyBorder="1"/>
    <xf numFmtId="0" fontId="5" fillId="2" borderId="10" xfId="1" applyNumberFormat="1" applyFont="1" applyFill="1" applyBorder="1" applyAlignment="1" applyProtection="1">
      <alignment wrapText="1"/>
      <protection hidden="1"/>
    </xf>
    <xf numFmtId="0" fontId="5" fillId="2" borderId="9" xfId="1" applyNumberFormat="1" applyFont="1" applyFill="1" applyBorder="1" applyAlignment="1" applyProtection="1">
      <alignment horizontal="center" wrapText="1"/>
      <protection hidden="1"/>
    </xf>
    <xf numFmtId="0" fontId="7" fillId="0" borderId="29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0" fontId="1" fillId="0" borderId="30" xfId="1" applyBorder="1" applyAlignment="1">
      <alignment vertical="center"/>
    </xf>
    <xf numFmtId="0" fontId="0" fillId="0" borderId="30" xfId="0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164" fontId="5" fillId="2" borderId="7" xfId="1" applyNumberFormat="1" applyFont="1" applyFill="1" applyBorder="1" applyAlignment="1" applyProtection="1">
      <alignment horizontal="right"/>
      <protection hidden="1"/>
    </xf>
    <xf numFmtId="0" fontId="6" fillId="2" borderId="20" xfId="1" applyNumberFormat="1" applyFont="1" applyFill="1" applyBorder="1" applyAlignment="1" applyProtection="1">
      <protection hidden="1"/>
    </xf>
    <xf numFmtId="0" fontId="5" fillId="2" borderId="20" xfId="1" applyNumberFormat="1" applyFont="1" applyFill="1" applyBorder="1" applyAlignment="1" applyProtection="1">
      <protection hidden="1"/>
    </xf>
    <xf numFmtId="166" fontId="5" fillId="2" borderId="20" xfId="1" applyNumberFormat="1" applyFont="1" applyFill="1" applyBorder="1" applyAlignment="1" applyProtection="1">
      <alignment horizontal="right"/>
      <protection hidden="1"/>
    </xf>
    <xf numFmtId="0" fontId="8" fillId="2" borderId="20" xfId="1" applyNumberFormat="1" applyFont="1" applyFill="1" applyBorder="1" applyAlignment="1" applyProtection="1">
      <protection hidden="1"/>
    </xf>
    <xf numFmtId="0" fontId="6" fillId="2" borderId="20" xfId="1" applyNumberFormat="1" applyFont="1" applyFill="1" applyBorder="1" applyAlignment="1" applyProtection="1">
      <alignment horizontal="right"/>
      <protection hidden="1"/>
    </xf>
    <xf numFmtId="168" fontId="4" fillId="2" borderId="20" xfId="1" applyNumberFormat="1" applyFont="1" applyFill="1" applyBorder="1" applyAlignment="1" applyProtection="1">
      <alignment horizontal="right"/>
      <protection hidden="1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20" xfId="1" applyNumberFormat="1" applyFont="1" applyFill="1" applyBorder="1" applyAlignment="1" applyProtection="1">
      <protection hidden="1"/>
    </xf>
    <xf numFmtId="0" fontId="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1" applyNumberFormat="1" applyFont="1" applyFill="1" applyBorder="1" applyAlignment="1" applyProtection="1">
      <alignment wrapText="1"/>
      <protection hidden="1"/>
    </xf>
    <xf numFmtId="0" fontId="5" fillId="2" borderId="3" xfId="1" applyNumberFormat="1" applyFont="1" applyFill="1" applyBorder="1" applyAlignment="1" applyProtection="1">
      <alignment wrapText="1"/>
      <protection hidden="1"/>
    </xf>
    <xf numFmtId="0" fontId="5" fillId="2" borderId="21" xfId="1" applyNumberFormat="1" applyFont="1" applyFill="1" applyBorder="1" applyAlignment="1" applyProtection="1">
      <alignment wrapText="1"/>
      <protection hidden="1"/>
    </xf>
    <xf numFmtId="0" fontId="5" fillId="2" borderId="22" xfId="1" applyNumberFormat="1" applyFont="1" applyFill="1" applyBorder="1" applyAlignment="1" applyProtection="1">
      <alignment wrapText="1"/>
      <protection hidden="1"/>
    </xf>
    <xf numFmtId="0" fontId="9" fillId="0" borderId="20" xfId="1" applyFont="1" applyBorder="1" applyAlignment="1" applyProtection="1">
      <alignment horizontal="center"/>
      <protection hidden="1"/>
    </xf>
    <xf numFmtId="0" fontId="1" fillId="2" borderId="20" xfId="1" applyNumberFormat="1" applyFont="1" applyFill="1" applyBorder="1" applyAlignment="1" applyProtection="1">
      <alignment horizontal="center"/>
      <protection hidden="1"/>
    </xf>
    <xf numFmtId="0" fontId="6" fillId="2" borderId="20" xfId="1" applyNumberFormat="1" applyFont="1" applyFill="1" applyBorder="1" applyAlignment="1" applyProtection="1">
      <alignment horizontal="center"/>
      <protection hidden="1"/>
    </xf>
    <xf numFmtId="0" fontId="5" fillId="2" borderId="10" xfId="1" applyNumberFormat="1" applyFont="1" applyFill="1" applyBorder="1" applyAlignment="1" applyProtection="1">
      <alignment wrapText="1"/>
      <protection hidden="1"/>
    </xf>
    <xf numFmtId="0" fontId="5" fillId="2" borderId="9" xfId="1" applyNumberFormat="1" applyFont="1" applyFill="1" applyBorder="1" applyAlignment="1" applyProtection="1">
      <alignment wrapText="1"/>
      <protection hidden="1"/>
    </xf>
    <xf numFmtId="0" fontId="5" fillId="2" borderId="9" xfId="1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/>
    <xf numFmtId="0" fontId="0" fillId="0" borderId="19" xfId="0" applyBorder="1"/>
    <xf numFmtId="0" fontId="5" fillId="2" borderId="18" xfId="1" applyNumberFormat="1" applyFont="1" applyFill="1" applyBorder="1" applyAlignment="1" applyProtection="1">
      <alignment horizontal="center" wrapText="1"/>
      <protection hidden="1"/>
    </xf>
    <xf numFmtId="0" fontId="5" fillId="2" borderId="19" xfId="1" applyNumberFormat="1" applyFont="1" applyFill="1" applyBorder="1" applyAlignment="1" applyProtection="1">
      <alignment horizontal="center" wrapText="1"/>
      <protection hidden="1"/>
    </xf>
    <xf numFmtId="0" fontId="5" fillId="2" borderId="20" xfId="1" applyNumberFormat="1" applyFont="1" applyFill="1" applyBorder="1" applyAlignment="1" applyProtection="1">
      <alignment horizontal="center" wrapText="1"/>
      <protection hidden="1"/>
    </xf>
    <xf numFmtId="0" fontId="2" fillId="2" borderId="9" xfId="1" applyNumberFormat="1" applyFont="1" applyFill="1" applyBorder="1" applyAlignment="1" applyProtection="1">
      <alignment horizontal="center" wrapText="1"/>
      <protection hidden="1"/>
    </xf>
    <xf numFmtId="0" fontId="4" fillId="2" borderId="16" xfId="1" applyNumberFormat="1" applyFont="1" applyFill="1" applyBorder="1" applyAlignment="1" applyProtection="1">
      <alignment horizontal="center" vertical="center"/>
      <protection hidden="1"/>
    </xf>
    <xf numFmtId="0" fontId="4" fillId="2" borderId="17" xfId="1" applyNumberFormat="1" applyFont="1" applyFill="1" applyBorder="1" applyAlignment="1" applyProtection="1">
      <alignment horizontal="center" vertical="center"/>
      <protection hidden="1"/>
    </xf>
    <xf numFmtId="0" fontId="5" fillId="2" borderId="14" xfId="1" applyNumberFormat="1" applyFont="1" applyFill="1" applyBorder="1" applyAlignment="1" applyProtection="1">
      <alignment wrapText="1"/>
      <protection hidden="1"/>
    </xf>
    <xf numFmtId="0" fontId="5" fillId="2" borderId="13" xfId="1" applyNumberFormat="1" applyFont="1" applyFill="1" applyBorder="1" applyAlignment="1" applyProtection="1">
      <alignment wrapText="1"/>
      <protection hidden="1"/>
    </xf>
    <xf numFmtId="0" fontId="8" fillId="2" borderId="0" xfId="1" applyFont="1" applyFill="1" applyBorder="1" applyAlignment="1">
      <alignment horizontal="right"/>
    </xf>
    <xf numFmtId="0" fontId="7" fillId="2" borderId="0" xfId="1" applyFont="1" applyFill="1" applyBorder="1" applyAlignment="1">
      <alignment horizontal="center" wrapText="1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wrapText="1"/>
    </xf>
    <xf numFmtId="0" fontId="7" fillId="2" borderId="4" xfId="1" applyFont="1" applyFill="1" applyBorder="1" applyAlignment="1">
      <alignment horizontal="center" wrapText="1"/>
    </xf>
    <xf numFmtId="0" fontId="2" fillId="2" borderId="10" xfId="1" applyNumberFormat="1" applyFont="1" applyFill="1" applyBorder="1" applyAlignment="1" applyProtection="1">
      <alignment wrapText="1"/>
      <protection hidden="1"/>
    </xf>
    <xf numFmtId="0" fontId="10" fillId="2" borderId="0" xfId="1" applyFont="1" applyFill="1" applyAlignment="1">
      <alignment horizontal="right" wrapText="1"/>
    </xf>
    <xf numFmtId="0" fontId="5" fillId="2" borderId="8" xfId="1" applyNumberFormat="1" applyFont="1" applyFill="1" applyBorder="1" applyAlignment="1" applyProtection="1">
      <alignment horizontal="center" wrapText="1"/>
      <protection hidden="1"/>
    </xf>
    <xf numFmtId="0" fontId="9" fillId="0" borderId="24" xfId="1" applyFont="1" applyBorder="1" applyAlignment="1" applyProtection="1">
      <alignment horizontal="center"/>
      <protection hidden="1"/>
    </xf>
    <xf numFmtId="0" fontId="9" fillId="0" borderId="25" xfId="1" applyFont="1" applyBorder="1" applyAlignment="1" applyProtection="1">
      <alignment horizontal="center"/>
      <protection hidden="1"/>
    </xf>
    <xf numFmtId="0" fontId="9" fillId="0" borderId="26" xfId="1" applyFont="1" applyBorder="1" applyAlignment="1" applyProtection="1">
      <alignment horizontal="center"/>
      <protection hidden="1"/>
    </xf>
    <xf numFmtId="0" fontId="1" fillId="2" borderId="0" xfId="1" applyFill="1" applyAlignment="1">
      <alignment horizontal="right"/>
    </xf>
    <xf numFmtId="0" fontId="5" fillId="2" borderId="0" xfId="1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84"/>
  <sheetViews>
    <sheetView tabSelected="1" topLeftCell="A67" workbookViewId="0">
      <selection activeCell="S7" sqref="S7"/>
    </sheetView>
  </sheetViews>
  <sheetFormatPr defaultRowHeight="15"/>
  <cols>
    <col min="6" max="6" width="5" hidden="1" customWidth="1"/>
    <col min="7" max="7" width="8.85546875" hidden="1" customWidth="1"/>
    <col min="8" max="9" width="4.140625" customWidth="1"/>
    <col min="10" max="10" width="9.28515625" customWidth="1"/>
    <col min="11" max="11" width="5.140625" customWidth="1"/>
    <col min="12" max="12" width="7.140625" customWidth="1"/>
    <col min="13" max="13" width="6.85546875" customWidth="1"/>
    <col min="14" max="15" width="8.85546875" hidden="1" customWidth="1"/>
    <col min="16" max="16" width="4.7109375" hidden="1" customWidth="1"/>
    <col min="17" max="17" width="8.85546875" hidden="1" customWidth="1"/>
    <col min="18" max="18" width="0.28515625" hidden="1" customWidth="1"/>
  </cols>
  <sheetData>
    <row r="2" spans="1:18">
      <c r="A2" s="1"/>
      <c r="B2" s="36"/>
      <c r="C2" s="36"/>
      <c r="D2" s="36"/>
      <c r="E2" s="37"/>
      <c r="F2" s="37"/>
      <c r="G2" s="99"/>
      <c r="H2" s="99"/>
      <c r="I2" s="99"/>
    </row>
    <row r="3" spans="1:18" ht="14.45" customHeight="1" thickBot="1">
      <c r="A3" s="100"/>
      <c r="B3" s="100"/>
      <c r="C3" s="100"/>
      <c r="D3" s="100"/>
      <c r="E3" s="100"/>
      <c r="F3" s="100"/>
      <c r="G3" s="1"/>
      <c r="H3" s="1"/>
      <c r="I3" s="1"/>
    </row>
    <row r="4" spans="1:18" ht="25.15" customHeight="1">
      <c r="A4" s="58" t="s">
        <v>66</v>
      </c>
      <c r="B4" s="59"/>
      <c r="C4" s="59"/>
      <c r="D4" s="59"/>
      <c r="E4" s="59"/>
      <c r="F4" s="59"/>
      <c r="G4" s="60"/>
      <c r="H4" s="60"/>
      <c r="I4" s="60"/>
      <c r="J4" s="61"/>
      <c r="K4" s="61"/>
      <c r="L4" s="61"/>
      <c r="M4" s="61"/>
      <c r="N4" s="61"/>
      <c r="O4" s="61"/>
      <c r="P4" s="61"/>
      <c r="Q4" s="39"/>
      <c r="R4" s="40"/>
    </row>
    <row r="5" spans="1:18">
      <c r="A5" s="62" t="s">
        <v>67</v>
      </c>
      <c r="B5" s="63" t="s">
        <v>74</v>
      </c>
      <c r="C5" s="63"/>
      <c r="D5" s="63"/>
      <c r="E5" s="63"/>
      <c r="F5" s="63"/>
      <c r="G5" s="64"/>
      <c r="H5" s="64"/>
      <c r="I5" s="64"/>
      <c r="J5" s="65"/>
      <c r="K5" s="65"/>
      <c r="L5" s="65"/>
      <c r="M5" s="65"/>
      <c r="N5" s="65"/>
      <c r="O5" s="65"/>
      <c r="P5" s="65"/>
      <c r="Q5" s="42"/>
      <c r="R5" s="43"/>
    </row>
    <row r="6" spans="1:18" ht="14.45" customHeight="1">
      <c r="A6" s="101"/>
      <c r="B6" s="98"/>
      <c r="C6" s="98"/>
      <c r="D6" s="98"/>
      <c r="E6" s="98"/>
      <c r="F6" s="98"/>
      <c r="G6" s="41"/>
      <c r="H6" s="41"/>
      <c r="I6" s="41"/>
      <c r="J6" s="42"/>
      <c r="K6" s="42"/>
      <c r="L6" s="42"/>
      <c r="M6" s="42"/>
      <c r="N6" s="42"/>
      <c r="O6" s="42"/>
      <c r="P6" s="42"/>
      <c r="Q6" s="42"/>
      <c r="R6" s="43"/>
    </row>
    <row r="7" spans="1:18" s="1" customFormat="1" ht="12.75">
      <c r="A7" s="44"/>
      <c r="B7" s="45"/>
      <c r="C7" s="45"/>
      <c r="D7" s="45"/>
      <c r="E7" s="45"/>
      <c r="F7" s="45"/>
      <c r="G7" s="41"/>
      <c r="H7" s="41"/>
      <c r="I7" s="46"/>
      <c r="J7" s="46"/>
      <c r="K7" s="46"/>
      <c r="L7" s="47"/>
      <c r="M7" s="47"/>
      <c r="N7" s="97"/>
      <c r="O7" s="97"/>
      <c r="P7" s="97"/>
      <c r="Q7" s="41"/>
      <c r="R7" s="48"/>
    </row>
    <row r="8" spans="1:18" s="1" customFormat="1" ht="12.75">
      <c r="A8" s="49"/>
      <c r="B8" s="41"/>
      <c r="C8" s="41"/>
      <c r="D8" s="41"/>
      <c r="E8" s="41"/>
      <c r="F8" s="41"/>
      <c r="G8" s="41"/>
      <c r="H8" s="98"/>
      <c r="I8" s="98"/>
      <c r="J8" s="98"/>
      <c r="K8" s="98"/>
      <c r="L8" s="98"/>
      <c r="M8" s="98"/>
      <c r="N8" s="41"/>
      <c r="O8" s="41"/>
      <c r="P8" s="41"/>
      <c r="Q8" s="41"/>
      <c r="R8" s="48"/>
    </row>
    <row r="9" spans="1:18" s="1" customFormat="1" ht="12.75">
      <c r="A9" s="50"/>
      <c r="B9" s="51"/>
      <c r="C9" s="51"/>
      <c r="D9" s="51"/>
      <c r="E9" s="51"/>
      <c r="F9" s="52"/>
      <c r="G9" s="41"/>
      <c r="H9" s="45"/>
      <c r="I9" s="45"/>
      <c r="J9" s="45"/>
      <c r="K9" s="45"/>
      <c r="L9" s="45" t="s">
        <v>64</v>
      </c>
      <c r="M9" s="45"/>
      <c r="N9" s="41"/>
      <c r="O9" s="41"/>
      <c r="P9" s="41"/>
      <c r="Q9" s="41"/>
      <c r="R9" s="48"/>
    </row>
    <row r="10" spans="1:18" s="1" customFormat="1" ht="13.5" thickBot="1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 t="s">
        <v>54</v>
      </c>
      <c r="M10" s="54"/>
      <c r="N10" s="54"/>
      <c r="O10" s="54"/>
      <c r="P10" s="54"/>
      <c r="Q10" s="54"/>
      <c r="R10" s="55"/>
    </row>
    <row r="11" spans="1:18" ht="31.9" customHeight="1" thickBot="1">
      <c r="A11" s="93" t="s">
        <v>43</v>
      </c>
      <c r="B11" s="93"/>
      <c r="C11" s="93"/>
      <c r="D11" s="93"/>
      <c r="E11" s="93"/>
      <c r="F11" s="93"/>
      <c r="G11" s="94"/>
      <c r="H11" s="10" t="s">
        <v>42</v>
      </c>
      <c r="I11" s="10" t="s">
        <v>41</v>
      </c>
      <c r="J11" s="10" t="s">
        <v>40</v>
      </c>
      <c r="K11" s="10" t="s">
        <v>39</v>
      </c>
      <c r="L11" s="76" t="s">
        <v>75</v>
      </c>
      <c r="M11" s="76" t="s">
        <v>76</v>
      </c>
    </row>
    <row r="12" spans="1:18" ht="15" customHeight="1">
      <c r="A12" s="95" t="s">
        <v>37</v>
      </c>
      <c r="B12" s="95"/>
      <c r="C12" s="95"/>
      <c r="D12" s="95"/>
      <c r="E12" s="95"/>
      <c r="F12" s="95"/>
      <c r="G12" s="96"/>
      <c r="H12" s="12">
        <v>1</v>
      </c>
      <c r="I12" s="12">
        <v>0</v>
      </c>
      <c r="J12" s="21" t="s">
        <v>1</v>
      </c>
      <c r="K12" s="19" t="s">
        <v>0</v>
      </c>
      <c r="L12" s="13">
        <f>L13+L17+L28+L33</f>
        <v>3932.8</v>
      </c>
      <c r="M12" s="13">
        <f>M13+M17+M28+M33</f>
        <v>3932.8</v>
      </c>
    </row>
    <row r="13" spans="1:18" ht="28.9" customHeight="1">
      <c r="A13" s="84" t="s">
        <v>36</v>
      </c>
      <c r="B13" s="84"/>
      <c r="C13" s="84"/>
      <c r="D13" s="84"/>
      <c r="E13" s="84"/>
      <c r="F13" s="84"/>
      <c r="G13" s="85"/>
      <c r="H13" s="14">
        <v>1</v>
      </c>
      <c r="I13" s="14">
        <v>2</v>
      </c>
      <c r="J13" s="22" t="s">
        <v>1</v>
      </c>
      <c r="K13" s="20" t="s">
        <v>0</v>
      </c>
      <c r="L13" s="15">
        <v>597.29999999999995</v>
      </c>
      <c r="M13" s="15">
        <v>597.29999999999995</v>
      </c>
    </row>
    <row r="14" spans="1:18" ht="17.25" customHeight="1">
      <c r="A14" s="84" t="s">
        <v>46</v>
      </c>
      <c r="B14" s="84"/>
      <c r="C14" s="84"/>
      <c r="D14" s="84"/>
      <c r="E14" s="84"/>
      <c r="F14" s="84"/>
      <c r="G14" s="85"/>
      <c r="H14" s="14">
        <v>1</v>
      </c>
      <c r="I14" s="14">
        <v>2</v>
      </c>
      <c r="J14" s="22">
        <v>9900000000</v>
      </c>
      <c r="K14" s="20">
        <v>0</v>
      </c>
      <c r="L14" s="15">
        <v>597.29999999999995</v>
      </c>
      <c r="M14" s="15">
        <v>597.29999999999995</v>
      </c>
    </row>
    <row r="15" spans="1:18" ht="26.45" customHeight="1">
      <c r="A15" s="86" t="s">
        <v>49</v>
      </c>
      <c r="B15" s="89"/>
      <c r="C15" s="89"/>
      <c r="D15" s="89"/>
      <c r="E15" s="89"/>
      <c r="F15" s="89"/>
      <c r="G15" s="90"/>
      <c r="H15" s="14">
        <v>1</v>
      </c>
      <c r="I15" s="14">
        <v>2</v>
      </c>
      <c r="J15" s="22" t="s">
        <v>35</v>
      </c>
      <c r="K15" s="20">
        <v>100</v>
      </c>
      <c r="L15" s="15">
        <v>597.29999999999995</v>
      </c>
      <c r="M15" s="15">
        <v>597.29999999999995</v>
      </c>
    </row>
    <row r="16" spans="1:18" ht="31.15" customHeight="1">
      <c r="A16" s="84" t="s">
        <v>48</v>
      </c>
      <c r="B16" s="84"/>
      <c r="C16" s="84"/>
      <c r="D16" s="84"/>
      <c r="E16" s="84"/>
      <c r="F16" s="84"/>
      <c r="G16" s="85"/>
      <c r="H16" s="14">
        <v>1</v>
      </c>
      <c r="I16" s="14">
        <v>2</v>
      </c>
      <c r="J16" s="22" t="s">
        <v>35</v>
      </c>
      <c r="K16" s="20">
        <v>120</v>
      </c>
      <c r="L16" s="15">
        <v>597.29999999999995</v>
      </c>
      <c r="M16" s="15">
        <v>597.29999999999995</v>
      </c>
    </row>
    <row r="17" spans="1:13" ht="33.6" customHeight="1">
      <c r="A17" s="84" t="s">
        <v>34</v>
      </c>
      <c r="B17" s="84"/>
      <c r="C17" s="84"/>
      <c r="D17" s="84"/>
      <c r="E17" s="84"/>
      <c r="F17" s="84"/>
      <c r="G17" s="85"/>
      <c r="H17" s="14">
        <v>1</v>
      </c>
      <c r="I17" s="14">
        <v>4</v>
      </c>
      <c r="J17" s="22" t="s">
        <v>1</v>
      </c>
      <c r="K17" s="20" t="s">
        <v>0</v>
      </c>
      <c r="L17" s="15">
        <v>3315.5</v>
      </c>
      <c r="M17" s="15">
        <v>3315.5</v>
      </c>
    </row>
    <row r="18" spans="1:13" ht="26.25" customHeight="1">
      <c r="A18" s="92" t="s">
        <v>68</v>
      </c>
      <c r="B18" s="89"/>
      <c r="C18" s="89"/>
      <c r="D18" s="89"/>
      <c r="E18" s="89"/>
      <c r="F18" s="89"/>
      <c r="G18" s="90"/>
      <c r="H18" s="14">
        <v>1</v>
      </c>
      <c r="I18" s="14">
        <v>4</v>
      </c>
      <c r="J18" s="22">
        <v>50070190</v>
      </c>
      <c r="K18" s="20">
        <v>0</v>
      </c>
      <c r="L18" s="15">
        <v>0.1</v>
      </c>
      <c r="M18" s="15">
        <v>0.1</v>
      </c>
    </row>
    <row r="19" spans="1:13" ht="36.75" customHeight="1">
      <c r="A19" s="86" t="s">
        <v>49</v>
      </c>
      <c r="B19" s="89"/>
      <c r="C19" s="89"/>
      <c r="D19" s="89"/>
      <c r="E19" s="89"/>
      <c r="F19" s="89"/>
      <c r="G19" s="90"/>
      <c r="H19" s="14">
        <v>1</v>
      </c>
      <c r="I19" s="14">
        <v>4</v>
      </c>
      <c r="J19" s="22">
        <v>50070190</v>
      </c>
      <c r="K19" s="20">
        <v>100</v>
      </c>
      <c r="L19" s="15">
        <v>0.1</v>
      </c>
      <c r="M19" s="15">
        <v>0.1</v>
      </c>
    </row>
    <row r="20" spans="1:13" ht="30" customHeight="1">
      <c r="A20" s="56"/>
      <c r="B20" s="86" t="s">
        <v>48</v>
      </c>
      <c r="C20" s="87"/>
      <c r="D20" s="87"/>
      <c r="E20" s="87"/>
      <c r="F20" s="87"/>
      <c r="G20" s="88"/>
      <c r="H20" s="14">
        <v>1</v>
      </c>
      <c r="I20" s="14">
        <v>4</v>
      </c>
      <c r="J20" s="22">
        <v>50070190</v>
      </c>
      <c r="K20" s="20">
        <v>120</v>
      </c>
      <c r="L20" s="15">
        <v>0.1</v>
      </c>
      <c r="M20" s="15">
        <v>0.1</v>
      </c>
    </row>
    <row r="21" spans="1:13" ht="18.75" customHeight="1">
      <c r="A21" s="84" t="s">
        <v>46</v>
      </c>
      <c r="B21" s="84"/>
      <c r="C21" s="84"/>
      <c r="D21" s="84"/>
      <c r="E21" s="84"/>
      <c r="F21" s="84"/>
      <c r="G21" s="85"/>
      <c r="H21" s="14">
        <v>1</v>
      </c>
      <c r="I21" s="14">
        <v>4</v>
      </c>
      <c r="J21" s="22">
        <v>9900000000</v>
      </c>
      <c r="K21" s="20" t="s">
        <v>0</v>
      </c>
      <c r="L21" s="15">
        <v>3315.4</v>
      </c>
      <c r="M21" s="15">
        <v>3315.4</v>
      </c>
    </row>
    <row r="22" spans="1:13" ht="34.5" customHeight="1">
      <c r="A22" s="86" t="s">
        <v>49</v>
      </c>
      <c r="B22" s="89"/>
      <c r="C22" s="89"/>
      <c r="D22" s="89"/>
      <c r="E22" s="89"/>
      <c r="F22" s="89"/>
      <c r="G22" s="90"/>
      <c r="H22" s="14">
        <v>1</v>
      </c>
      <c r="I22" s="14">
        <v>4</v>
      </c>
      <c r="J22" s="22" t="s">
        <v>33</v>
      </c>
      <c r="K22" s="20">
        <v>100</v>
      </c>
      <c r="L22" s="15">
        <v>2692.3</v>
      </c>
      <c r="M22" s="15">
        <v>2692.3</v>
      </c>
    </row>
    <row r="23" spans="1:13" ht="28.9" customHeight="1">
      <c r="A23" s="84" t="s">
        <v>48</v>
      </c>
      <c r="B23" s="84"/>
      <c r="C23" s="84"/>
      <c r="D23" s="84"/>
      <c r="E23" s="84"/>
      <c r="F23" s="84"/>
      <c r="G23" s="85"/>
      <c r="H23" s="14">
        <v>1</v>
      </c>
      <c r="I23" s="14">
        <v>4</v>
      </c>
      <c r="J23" s="22" t="s">
        <v>33</v>
      </c>
      <c r="K23" s="20">
        <v>120</v>
      </c>
      <c r="L23" s="15">
        <v>2692.3</v>
      </c>
      <c r="M23" s="15">
        <v>2692.3</v>
      </c>
    </row>
    <row r="24" spans="1:13" ht="23.45" customHeight="1">
      <c r="A24" s="84" t="s">
        <v>44</v>
      </c>
      <c r="B24" s="84"/>
      <c r="C24" s="84"/>
      <c r="D24" s="84"/>
      <c r="E24" s="84"/>
      <c r="F24" s="84"/>
      <c r="G24" s="85"/>
      <c r="H24" s="14">
        <v>1</v>
      </c>
      <c r="I24" s="14">
        <v>4</v>
      </c>
      <c r="J24" s="22" t="s">
        <v>33</v>
      </c>
      <c r="K24" s="20">
        <v>200</v>
      </c>
      <c r="L24" s="15">
        <v>510.1</v>
      </c>
      <c r="M24" s="15">
        <v>510.1</v>
      </c>
    </row>
    <row r="25" spans="1:13" ht="25.15" customHeight="1">
      <c r="A25" s="84" t="s">
        <v>45</v>
      </c>
      <c r="B25" s="84"/>
      <c r="C25" s="84"/>
      <c r="D25" s="84"/>
      <c r="E25" s="84"/>
      <c r="F25" s="84"/>
      <c r="G25" s="85"/>
      <c r="H25" s="14">
        <v>1</v>
      </c>
      <c r="I25" s="14">
        <v>4</v>
      </c>
      <c r="J25" s="22" t="s">
        <v>33</v>
      </c>
      <c r="K25" s="20">
        <v>240</v>
      </c>
      <c r="L25" s="15">
        <v>510.1</v>
      </c>
      <c r="M25" s="15">
        <v>510.1</v>
      </c>
    </row>
    <row r="26" spans="1:13" ht="13.9" customHeight="1">
      <c r="A26" s="84" t="s">
        <v>50</v>
      </c>
      <c r="B26" s="84"/>
      <c r="C26" s="84"/>
      <c r="D26" s="84"/>
      <c r="E26" s="84"/>
      <c r="F26" s="84"/>
      <c r="G26" s="85"/>
      <c r="H26" s="14">
        <v>1</v>
      </c>
      <c r="I26" s="14">
        <v>4</v>
      </c>
      <c r="J26" s="22" t="s">
        <v>33</v>
      </c>
      <c r="K26" s="20">
        <v>800</v>
      </c>
      <c r="L26" s="15">
        <v>113</v>
      </c>
      <c r="M26" s="15">
        <v>113</v>
      </c>
    </row>
    <row r="27" spans="1:13" ht="19.899999999999999" customHeight="1">
      <c r="A27" s="84" t="s">
        <v>51</v>
      </c>
      <c r="B27" s="84"/>
      <c r="C27" s="84"/>
      <c r="D27" s="84"/>
      <c r="E27" s="84"/>
      <c r="F27" s="84"/>
      <c r="G27" s="85"/>
      <c r="H27" s="14">
        <v>1</v>
      </c>
      <c r="I27" s="14">
        <v>4</v>
      </c>
      <c r="J27" s="22" t="s">
        <v>33</v>
      </c>
      <c r="K27" s="20">
        <v>850</v>
      </c>
      <c r="L27" s="15">
        <v>113</v>
      </c>
      <c r="M27" s="15">
        <v>113</v>
      </c>
    </row>
    <row r="28" spans="1:13" ht="23.45" customHeight="1">
      <c r="A28" s="84" t="s">
        <v>32</v>
      </c>
      <c r="B28" s="84"/>
      <c r="C28" s="84"/>
      <c r="D28" s="84"/>
      <c r="E28" s="84"/>
      <c r="F28" s="84"/>
      <c r="G28" s="85"/>
      <c r="H28" s="14">
        <v>1</v>
      </c>
      <c r="I28" s="14">
        <v>6</v>
      </c>
      <c r="J28" s="22" t="s">
        <v>1</v>
      </c>
      <c r="K28" s="20" t="s">
        <v>0</v>
      </c>
      <c r="L28" s="15">
        <v>20</v>
      </c>
      <c r="M28" s="15">
        <v>20</v>
      </c>
    </row>
    <row r="29" spans="1:13" ht="16.149999999999999" customHeight="1">
      <c r="A29" s="84" t="s">
        <v>46</v>
      </c>
      <c r="B29" s="84"/>
      <c r="C29" s="84"/>
      <c r="D29" s="84"/>
      <c r="E29" s="84"/>
      <c r="F29" s="84"/>
      <c r="G29" s="85"/>
      <c r="H29" s="14">
        <v>1</v>
      </c>
      <c r="I29" s="14">
        <v>6</v>
      </c>
      <c r="J29" s="22">
        <v>990000000</v>
      </c>
      <c r="K29" s="20">
        <v>0</v>
      </c>
      <c r="L29" s="15">
        <v>20</v>
      </c>
      <c r="M29" s="15">
        <v>20</v>
      </c>
    </row>
    <row r="30" spans="1:13" ht="18.600000000000001" customHeight="1">
      <c r="A30" s="84" t="s">
        <v>31</v>
      </c>
      <c r="B30" s="84"/>
      <c r="C30" s="84"/>
      <c r="D30" s="84"/>
      <c r="E30" s="84"/>
      <c r="F30" s="84"/>
      <c r="G30" s="85"/>
      <c r="H30" s="14">
        <v>1</v>
      </c>
      <c r="I30" s="14">
        <v>6</v>
      </c>
      <c r="J30" s="22" t="s">
        <v>30</v>
      </c>
      <c r="K30" s="20" t="s">
        <v>0</v>
      </c>
      <c r="L30" s="15">
        <v>20</v>
      </c>
      <c r="M30" s="15">
        <v>20</v>
      </c>
    </row>
    <row r="31" spans="1:13" ht="15.6" customHeight="1" thickBot="1">
      <c r="A31" s="77" t="s">
        <v>3</v>
      </c>
      <c r="B31" s="77"/>
      <c r="C31" s="77"/>
      <c r="D31" s="77"/>
      <c r="E31" s="77"/>
      <c r="F31" s="77"/>
      <c r="G31" s="78"/>
      <c r="H31" s="14">
        <v>1</v>
      </c>
      <c r="I31" s="14">
        <v>6</v>
      </c>
      <c r="J31" s="22" t="s">
        <v>30</v>
      </c>
      <c r="K31" s="20">
        <v>500</v>
      </c>
      <c r="L31" s="15">
        <v>20</v>
      </c>
      <c r="M31" s="15">
        <v>20</v>
      </c>
    </row>
    <row r="32" spans="1:13" ht="22.9" customHeight="1">
      <c r="A32" s="84" t="s">
        <v>4</v>
      </c>
      <c r="B32" s="84"/>
      <c r="C32" s="84"/>
      <c r="D32" s="84"/>
      <c r="E32" s="84"/>
      <c r="F32" s="84"/>
      <c r="G32" s="85"/>
      <c r="H32" s="14">
        <v>1</v>
      </c>
      <c r="I32" s="14">
        <v>6</v>
      </c>
      <c r="J32" s="22" t="s">
        <v>30</v>
      </c>
      <c r="K32" s="20">
        <v>540</v>
      </c>
      <c r="L32" s="15">
        <v>20</v>
      </c>
      <c r="M32" s="15">
        <v>20</v>
      </c>
    </row>
    <row r="33" spans="1:13" ht="24.6" customHeight="1">
      <c r="A33" s="84" t="s">
        <v>29</v>
      </c>
      <c r="B33" s="84"/>
      <c r="C33" s="84"/>
      <c r="D33" s="84"/>
      <c r="E33" s="84"/>
      <c r="F33" s="84"/>
      <c r="G33" s="85"/>
      <c r="H33" s="14">
        <v>1</v>
      </c>
      <c r="I33" s="14">
        <v>13</v>
      </c>
      <c r="J33" s="22" t="s">
        <v>1</v>
      </c>
      <c r="K33" s="20" t="s">
        <v>0</v>
      </c>
      <c r="L33" s="15">
        <v>0</v>
      </c>
      <c r="M33" s="15">
        <v>0</v>
      </c>
    </row>
    <row r="34" spans="1:13" ht="28.9" customHeight="1">
      <c r="A34" s="84" t="s">
        <v>46</v>
      </c>
      <c r="B34" s="84"/>
      <c r="C34" s="84"/>
      <c r="D34" s="84"/>
      <c r="E34" s="84"/>
      <c r="F34" s="84"/>
      <c r="G34" s="85"/>
      <c r="H34" s="14">
        <v>1</v>
      </c>
      <c r="I34" s="14">
        <v>13</v>
      </c>
      <c r="J34" s="22">
        <v>9900000000</v>
      </c>
      <c r="K34" s="20"/>
      <c r="L34" s="15">
        <v>0</v>
      </c>
      <c r="M34" s="15">
        <v>0</v>
      </c>
    </row>
    <row r="35" spans="1:13" ht="14.45" customHeight="1">
      <c r="A35" s="84" t="s">
        <v>28</v>
      </c>
      <c r="B35" s="84"/>
      <c r="C35" s="84"/>
      <c r="D35" s="84"/>
      <c r="E35" s="84"/>
      <c r="F35" s="84"/>
      <c r="G35" s="85"/>
      <c r="H35" s="14">
        <v>1</v>
      </c>
      <c r="I35" s="14">
        <v>13</v>
      </c>
      <c r="J35" s="22" t="s">
        <v>27</v>
      </c>
      <c r="K35" s="20" t="s">
        <v>0</v>
      </c>
      <c r="L35" s="15">
        <v>0</v>
      </c>
      <c r="M35" s="15">
        <v>0</v>
      </c>
    </row>
    <row r="36" spans="1:13" ht="28.9" customHeight="1">
      <c r="A36" s="84" t="s">
        <v>50</v>
      </c>
      <c r="B36" s="84"/>
      <c r="C36" s="84"/>
      <c r="D36" s="84"/>
      <c r="E36" s="84"/>
      <c r="F36" s="84"/>
      <c r="G36" s="85"/>
      <c r="H36" s="14">
        <v>1</v>
      </c>
      <c r="I36" s="14">
        <v>13</v>
      </c>
      <c r="J36" s="22" t="s">
        <v>27</v>
      </c>
      <c r="K36" s="20">
        <v>800</v>
      </c>
      <c r="L36" s="15">
        <v>0</v>
      </c>
      <c r="M36" s="15">
        <v>0</v>
      </c>
    </row>
    <row r="37" spans="1:13" ht="29.45" customHeight="1">
      <c r="A37" s="84" t="s">
        <v>51</v>
      </c>
      <c r="B37" s="84"/>
      <c r="C37" s="84"/>
      <c r="D37" s="84"/>
      <c r="E37" s="84"/>
      <c r="F37" s="84"/>
      <c r="G37" s="85"/>
      <c r="H37" s="14">
        <v>1</v>
      </c>
      <c r="I37" s="14">
        <v>13</v>
      </c>
      <c r="J37" s="22" t="s">
        <v>27</v>
      </c>
      <c r="K37" s="20">
        <v>850</v>
      </c>
      <c r="L37" s="15">
        <v>0</v>
      </c>
      <c r="M37" s="15">
        <v>0</v>
      </c>
    </row>
    <row r="38" spans="1:13" ht="25.9" customHeight="1">
      <c r="A38" s="84" t="s">
        <v>26</v>
      </c>
      <c r="B38" s="84"/>
      <c r="C38" s="84"/>
      <c r="D38" s="84"/>
      <c r="E38" s="84"/>
      <c r="F38" s="84"/>
      <c r="G38" s="85"/>
      <c r="H38" s="14">
        <v>1</v>
      </c>
      <c r="I38" s="14">
        <v>13</v>
      </c>
      <c r="J38" s="22" t="s">
        <v>25</v>
      </c>
      <c r="K38" s="20" t="s">
        <v>0</v>
      </c>
      <c r="L38" s="15">
        <v>0</v>
      </c>
      <c r="M38" s="15">
        <v>0</v>
      </c>
    </row>
    <row r="39" spans="1:13" ht="21.6" customHeight="1">
      <c r="A39" s="84" t="s">
        <v>44</v>
      </c>
      <c r="B39" s="84"/>
      <c r="C39" s="84"/>
      <c r="D39" s="84"/>
      <c r="E39" s="84"/>
      <c r="F39" s="84"/>
      <c r="G39" s="85"/>
      <c r="H39" s="14">
        <v>1</v>
      </c>
      <c r="I39" s="14">
        <v>13</v>
      </c>
      <c r="J39" s="22" t="s">
        <v>25</v>
      </c>
      <c r="K39" s="20">
        <v>200</v>
      </c>
      <c r="L39" s="15">
        <v>0</v>
      </c>
      <c r="M39" s="15">
        <v>0</v>
      </c>
    </row>
    <row r="40" spans="1:13" ht="21.6" customHeight="1">
      <c r="A40" s="84" t="s">
        <v>45</v>
      </c>
      <c r="B40" s="84"/>
      <c r="C40" s="84"/>
      <c r="D40" s="84"/>
      <c r="E40" s="84"/>
      <c r="F40" s="84"/>
      <c r="G40" s="85"/>
      <c r="H40" s="14">
        <v>1</v>
      </c>
      <c r="I40" s="14">
        <v>13</v>
      </c>
      <c r="J40" s="22" t="s">
        <v>25</v>
      </c>
      <c r="K40" s="20">
        <v>240</v>
      </c>
      <c r="L40" s="15">
        <v>0</v>
      </c>
      <c r="M40" s="15">
        <v>0</v>
      </c>
    </row>
    <row r="41" spans="1:13" ht="25.15" customHeight="1">
      <c r="A41" s="92" t="s">
        <v>70</v>
      </c>
      <c r="B41" s="89"/>
      <c r="C41" s="89"/>
      <c r="D41" s="89"/>
      <c r="E41" s="89"/>
      <c r="F41" s="89"/>
      <c r="G41" s="90"/>
      <c r="H41" s="14">
        <v>2</v>
      </c>
      <c r="I41" s="14">
        <v>3</v>
      </c>
      <c r="J41" s="22" t="s">
        <v>1</v>
      </c>
      <c r="K41" s="20">
        <v>0</v>
      </c>
      <c r="L41" s="15">
        <v>92.8</v>
      </c>
      <c r="M41" s="15">
        <v>94.7</v>
      </c>
    </row>
    <row r="42" spans="1:13" ht="40.5" customHeight="1">
      <c r="A42" s="92" t="s">
        <v>69</v>
      </c>
      <c r="B42" s="89"/>
      <c r="C42" s="89"/>
      <c r="D42" s="89"/>
      <c r="E42" s="89"/>
      <c r="F42" s="89"/>
      <c r="G42" s="90"/>
      <c r="H42" s="14">
        <v>2</v>
      </c>
      <c r="I42" s="14">
        <v>3</v>
      </c>
      <c r="J42" s="22">
        <v>9900051180</v>
      </c>
      <c r="K42" s="20">
        <v>0</v>
      </c>
      <c r="L42" s="15">
        <v>92.8</v>
      </c>
      <c r="M42" s="15">
        <v>94.7</v>
      </c>
    </row>
    <row r="43" spans="1:13" ht="34.5" customHeight="1">
      <c r="A43" s="86" t="s">
        <v>49</v>
      </c>
      <c r="B43" s="89"/>
      <c r="C43" s="89"/>
      <c r="D43" s="89"/>
      <c r="E43" s="89"/>
      <c r="F43" s="89"/>
      <c r="G43" s="90"/>
      <c r="H43" s="14">
        <v>2</v>
      </c>
      <c r="I43" s="14">
        <v>3</v>
      </c>
      <c r="J43" s="22">
        <v>9900051180</v>
      </c>
      <c r="K43" s="20">
        <v>100</v>
      </c>
      <c r="L43" s="15">
        <v>91.9</v>
      </c>
      <c r="M43" s="15">
        <v>93.8</v>
      </c>
    </row>
    <row r="44" spans="1:13" ht="23.45" customHeight="1">
      <c r="A44" s="57"/>
      <c r="B44" s="89" t="s">
        <v>48</v>
      </c>
      <c r="C44" s="89"/>
      <c r="D44" s="89"/>
      <c r="E44" s="89"/>
      <c r="F44" s="89"/>
      <c r="G44" s="90"/>
      <c r="H44" s="14">
        <v>2</v>
      </c>
      <c r="I44" s="14">
        <v>3</v>
      </c>
      <c r="J44" s="22">
        <v>9900051180</v>
      </c>
      <c r="K44" s="20">
        <v>120</v>
      </c>
      <c r="L44" s="15">
        <v>91.9</v>
      </c>
      <c r="M44" s="15">
        <v>93.8</v>
      </c>
    </row>
    <row r="45" spans="1:13" ht="30" customHeight="1">
      <c r="A45" s="57"/>
      <c r="B45" s="91" t="s">
        <v>44</v>
      </c>
      <c r="C45" s="91"/>
      <c r="D45" s="91"/>
      <c r="E45" s="91"/>
      <c r="F45" s="91"/>
      <c r="G45" s="91"/>
      <c r="H45" s="14">
        <v>2</v>
      </c>
      <c r="I45" s="14">
        <v>3</v>
      </c>
      <c r="J45" s="22">
        <v>9900051180</v>
      </c>
      <c r="K45" s="20">
        <v>200</v>
      </c>
      <c r="L45" s="15">
        <v>0.9</v>
      </c>
      <c r="M45" s="15">
        <v>0.9</v>
      </c>
    </row>
    <row r="46" spans="1:13" ht="35.25" customHeight="1">
      <c r="A46" s="57"/>
      <c r="B46" s="89" t="s">
        <v>45</v>
      </c>
      <c r="C46" s="89"/>
      <c r="D46" s="89"/>
      <c r="E46" s="89"/>
      <c r="F46" s="89"/>
      <c r="G46" s="90"/>
      <c r="H46" s="14">
        <v>2</v>
      </c>
      <c r="I46" s="14">
        <v>3</v>
      </c>
      <c r="J46" s="22">
        <v>9900051180</v>
      </c>
      <c r="K46" s="20">
        <v>240</v>
      </c>
      <c r="L46" s="74">
        <v>0.9</v>
      </c>
      <c r="M46" s="75">
        <v>0.9</v>
      </c>
    </row>
    <row r="47" spans="1:13" ht="14.45" customHeight="1">
      <c r="A47" s="84" t="s">
        <v>24</v>
      </c>
      <c r="B47" s="84"/>
      <c r="C47" s="84"/>
      <c r="D47" s="84"/>
      <c r="E47" s="84"/>
      <c r="F47" s="84"/>
      <c r="G47" s="85"/>
      <c r="H47" s="14">
        <v>3</v>
      </c>
      <c r="I47" s="14">
        <v>0</v>
      </c>
      <c r="J47" s="22" t="s">
        <v>1</v>
      </c>
      <c r="K47" s="20" t="s">
        <v>0</v>
      </c>
      <c r="L47" s="67">
        <v>20</v>
      </c>
      <c r="M47" s="67">
        <v>20</v>
      </c>
    </row>
    <row r="48" spans="1:13" ht="14.45" customHeight="1">
      <c r="A48" s="84" t="s">
        <v>23</v>
      </c>
      <c r="B48" s="84"/>
      <c r="C48" s="84"/>
      <c r="D48" s="84"/>
      <c r="E48" s="84"/>
      <c r="F48" s="84"/>
      <c r="G48" s="85"/>
      <c r="H48" s="14">
        <v>3</v>
      </c>
      <c r="I48" s="14">
        <v>9</v>
      </c>
      <c r="J48" s="22" t="s">
        <v>1</v>
      </c>
      <c r="K48" s="20" t="s">
        <v>0</v>
      </c>
      <c r="L48" s="15">
        <v>20</v>
      </c>
      <c r="M48" s="15">
        <v>20</v>
      </c>
    </row>
    <row r="49" spans="1:13" ht="14.45" customHeight="1">
      <c r="A49" s="84" t="s">
        <v>46</v>
      </c>
      <c r="B49" s="84"/>
      <c r="C49" s="84"/>
      <c r="D49" s="84"/>
      <c r="E49" s="84"/>
      <c r="F49" s="84"/>
      <c r="G49" s="85"/>
      <c r="H49" s="14">
        <v>3</v>
      </c>
      <c r="I49" s="14">
        <v>9</v>
      </c>
      <c r="J49" s="22">
        <v>9900000000</v>
      </c>
      <c r="K49" s="20" t="s">
        <v>0</v>
      </c>
      <c r="L49" s="15">
        <v>20</v>
      </c>
      <c r="M49" s="15">
        <v>20</v>
      </c>
    </row>
    <row r="50" spans="1:13" ht="14.45" customHeight="1">
      <c r="A50" s="84" t="s">
        <v>22</v>
      </c>
      <c r="B50" s="84"/>
      <c r="C50" s="84"/>
      <c r="D50" s="84"/>
      <c r="E50" s="84"/>
      <c r="F50" s="84"/>
      <c r="G50" s="85"/>
      <c r="H50" s="14">
        <v>3</v>
      </c>
      <c r="I50" s="14">
        <v>9</v>
      </c>
      <c r="J50" s="22" t="s">
        <v>21</v>
      </c>
      <c r="K50" s="20">
        <v>0</v>
      </c>
      <c r="L50" s="15">
        <v>20</v>
      </c>
      <c r="M50" s="15">
        <v>20</v>
      </c>
    </row>
    <row r="51" spans="1:13" ht="14.45" customHeight="1">
      <c r="A51" s="84" t="s">
        <v>44</v>
      </c>
      <c r="B51" s="84"/>
      <c r="C51" s="84"/>
      <c r="D51" s="84"/>
      <c r="E51" s="84"/>
      <c r="F51" s="84"/>
      <c r="G51" s="85"/>
      <c r="H51" s="14">
        <v>3</v>
      </c>
      <c r="I51" s="14">
        <v>9</v>
      </c>
      <c r="J51" s="22" t="s">
        <v>21</v>
      </c>
      <c r="K51" s="20">
        <v>200</v>
      </c>
      <c r="L51" s="15">
        <v>20</v>
      </c>
      <c r="M51" s="15">
        <v>20</v>
      </c>
    </row>
    <row r="52" spans="1:13" ht="24" customHeight="1">
      <c r="A52" s="84" t="s">
        <v>45</v>
      </c>
      <c r="B52" s="84"/>
      <c r="C52" s="84"/>
      <c r="D52" s="84"/>
      <c r="E52" s="84"/>
      <c r="F52" s="84"/>
      <c r="G52" s="85"/>
      <c r="H52" s="14">
        <v>3</v>
      </c>
      <c r="I52" s="14">
        <v>9</v>
      </c>
      <c r="J52" s="22" t="s">
        <v>21</v>
      </c>
      <c r="K52" s="20">
        <v>240</v>
      </c>
      <c r="L52" s="15">
        <v>20</v>
      </c>
      <c r="M52" s="15">
        <v>20</v>
      </c>
    </row>
    <row r="53" spans="1:13" ht="23.45" customHeight="1">
      <c r="A53" s="84" t="s">
        <v>20</v>
      </c>
      <c r="B53" s="84"/>
      <c r="C53" s="84"/>
      <c r="D53" s="84"/>
      <c r="E53" s="84"/>
      <c r="F53" s="84"/>
      <c r="G53" s="85"/>
      <c r="H53" s="14">
        <v>4</v>
      </c>
      <c r="I53" s="14">
        <v>0</v>
      </c>
      <c r="J53" s="22" t="s">
        <v>1</v>
      </c>
      <c r="K53" s="20" t="s">
        <v>0</v>
      </c>
      <c r="L53" s="15">
        <v>654.9</v>
      </c>
      <c r="M53" s="15">
        <v>672.6</v>
      </c>
    </row>
    <row r="54" spans="1:13" ht="25.15" customHeight="1">
      <c r="A54" s="84" t="s">
        <v>19</v>
      </c>
      <c r="B54" s="84"/>
      <c r="C54" s="84"/>
      <c r="D54" s="84"/>
      <c r="E54" s="84"/>
      <c r="F54" s="84"/>
      <c r="G54" s="85"/>
      <c r="H54" s="14">
        <v>4</v>
      </c>
      <c r="I54" s="14">
        <v>9</v>
      </c>
      <c r="J54" s="22" t="s">
        <v>1</v>
      </c>
      <c r="K54" s="20" t="s">
        <v>0</v>
      </c>
      <c r="L54" s="15">
        <v>654.9</v>
      </c>
      <c r="M54" s="15">
        <v>672.6</v>
      </c>
    </row>
    <row r="55" spans="1:13" ht="14.45" customHeight="1">
      <c r="A55" s="84" t="s">
        <v>18</v>
      </c>
      <c r="B55" s="84"/>
      <c r="C55" s="84"/>
      <c r="D55" s="84"/>
      <c r="E55" s="84"/>
      <c r="F55" s="84"/>
      <c r="G55" s="85"/>
      <c r="H55" s="14">
        <v>4</v>
      </c>
      <c r="I55" s="14">
        <v>9</v>
      </c>
      <c r="J55" s="22" t="s">
        <v>17</v>
      </c>
      <c r="K55" s="20" t="s">
        <v>0</v>
      </c>
      <c r="L55" s="15">
        <v>654.9</v>
      </c>
      <c r="M55" s="15">
        <v>672.6</v>
      </c>
    </row>
    <row r="56" spans="1:13" ht="14.45" customHeight="1">
      <c r="A56" s="84" t="s">
        <v>44</v>
      </c>
      <c r="B56" s="84"/>
      <c r="C56" s="84"/>
      <c r="D56" s="84"/>
      <c r="E56" s="84"/>
      <c r="F56" s="84"/>
      <c r="G56" s="85"/>
      <c r="H56" s="14">
        <v>4</v>
      </c>
      <c r="I56" s="14">
        <v>9</v>
      </c>
      <c r="J56" s="22" t="s">
        <v>17</v>
      </c>
      <c r="K56" s="20">
        <v>200</v>
      </c>
      <c r="L56" s="15">
        <v>654.9</v>
      </c>
      <c r="M56" s="15">
        <v>672.6</v>
      </c>
    </row>
    <row r="57" spans="1:13" ht="14.45" customHeight="1">
      <c r="A57" s="84" t="s">
        <v>45</v>
      </c>
      <c r="B57" s="84"/>
      <c r="C57" s="84"/>
      <c r="D57" s="84"/>
      <c r="E57" s="84"/>
      <c r="F57" s="84"/>
      <c r="G57" s="85"/>
      <c r="H57" s="14">
        <v>4</v>
      </c>
      <c r="I57" s="14">
        <v>9</v>
      </c>
      <c r="J57" s="22" t="s">
        <v>17</v>
      </c>
      <c r="K57" s="20">
        <v>240</v>
      </c>
      <c r="L57" s="15">
        <v>654.9</v>
      </c>
      <c r="M57" s="15">
        <v>672.6</v>
      </c>
    </row>
    <row r="58" spans="1:13" ht="34.9" customHeight="1">
      <c r="A58" s="84" t="s">
        <v>16</v>
      </c>
      <c r="B58" s="84"/>
      <c r="C58" s="84"/>
      <c r="D58" s="84"/>
      <c r="E58" s="84"/>
      <c r="F58" s="84"/>
      <c r="G58" s="85"/>
      <c r="H58" s="14">
        <v>5</v>
      </c>
      <c r="I58" s="14">
        <v>0</v>
      </c>
      <c r="J58" s="22" t="s">
        <v>1</v>
      </c>
      <c r="K58" s="20" t="s">
        <v>0</v>
      </c>
      <c r="L58" s="15">
        <v>0</v>
      </c>
      <c r="M58" s="15">
        <v>0</v>
      </c>
    </row>
    <row r="59" spans="1:13" ht="21" customHeight="1">
      <c r="A59" s="84" t="s">
        <v>15</v>
      </c>
      <c r="B59" s="84"/>
      <c r="C59" s="84"/>
      <c r="D59" s="84"/>
      <c r="E59" s="84"/>
      <c r="F59" s="84"/>
      <c r="G59" s="85"/>
      <c r="H59" s="14">
        <v>5</v>
      </c>
      <c r="I59" s="14">
        <v>2</v>
      </c>
      <c r="J59" s="22" t="s">
        <v>1</v>
      </c>
      <c r="K59" s="20" t="s">
        <v>0</v>
      </c>
      <c r="L59" s="15">
        <v>0</v>
      </c>
      <c r="M59" s="15">
        <v>0</v>
      </c>
    </row>
    <row r="60" spans="1:13" ht="23.45" customHeight="1">
      <c r="A60" s="84" t="s">
        <v>46</v>
      </c>
      <c r="B60" s="84"/>
      <c r="C60" s="84"/>
      <c r="D60" s="84"/>
      <c r="E60" s="84"/>
      <c r="F60" s="84"/>
      <c r="G60" s="85"/>
      <c r="H60" s="14">
        <v>5</v>
      </c>
      <c r="I60" s="14">
        <v>2</v>
      </c>
      <c r="J60" s="22">
        <v>9900000000</v>
      </c>
      <c r="K60" s="20">
        <v>0</v>
      </c>
      <c r="L60" s="15">
        <v>0</v>
      </c>
      <c r="M60" s="15">
        <v>0</v>
      </c>
    </row>
    <row r="61" spans="1:13" ht="25.9" customHeight="1">
      <c r="A61" s="84" t="s">
        <v>14</v>
      </c>
      <c r="B61" s="84"/>
      <c r="C61" s="84"/>
      <c r="D61" s="84"/>
      <c r="E61" s="84"/>
      <c r="F61" s="84"/>
      <c r="G61" s="85"/>
      <c r="H61" s="14">
        <v>5</v>
      </c>
      <c r="I61" s="14">
        <v>2</v>
      </c>
      <c r="J61" s="22" t="s">
        <v>13</v>
      </c>
      <c r="K61" s="20" t="s">
        <v>0</v>
      </c>
      <c r="L61" s="15">
        <v>0</v>
      </c>
      <c r="M61" s="15">
        <v>0</v>
      </c>
    </row>
    <row r="62" spans="1:13" ht="14.45" customHeight="1">
      <c r="A62" s="84" t="s">
        <v>44</v>
      </c>
      <c r="B62" s="84"/>
      <c r="C62" s="84"/>
      <c r="D62" s="84"/>
      <c r="E62" s="84"/>
      <c r="F62" s="84"/>
      <c r="G62" s="85"/>
      <c r="H62" s="14">
        <v>5</v>
      </c>
      <c r="I62" s="14">
        <v>2</v>
      </c>
      <c r="J62" s="22" t="s">
        <v>13</v>
      </c>
      <c r="K62" s="20">
        <v>200</v>
      </c>
      <c r="L62" s="15">
        <v>0</v>
      </c>
      <c r="M62" s="15">
        <v>0</v>
      </c>
    </row>
    <row r="63" spans="1:13" ht="14.45" customHeight="1">
      <c r="A63" s="84" t="s">
        <v>45</v>
      </c>
      <c r="B63" s="84"/>
      <c r="C63" s="84"/>
      <c r="D63" s="84"/>
      <c r="E63" s="84"/>
      <c r="F63" s="84"/>
      <c r="G63" s="85"/>
      <c r="H63" s="14">
        <v>5</v>
      </c>
      <c r="I63" s="14">
        <v>2</v>
      </c>
      <c r="J63" s="22" t="s">
        <v>13</v>
      </c>
      <c r="K63" s="20">
        <v>240</v>
      </c>
      <c r="L63" s="15">
        <v>0</v>
      </c>
      <c r="M63" s="15">
        <v>0</v>
      </c>
    </row>
    <row r="64" spans="1:13" ht="31.15" customHeight="1">
      <c r="A64" s="84" t="s">
        <v>12</v>
      </c>
      <c r="B64" s="84"/>
      <c r="C64" s="84"/>
      <c r="D64" s="84"/>
      <c r="E64" s="84"/>
      <c r="F64" s="84"/>
      <c r="G64" s="85"/>
      <c r="H64" s="14">
        <v>5</v>
      </c>
      <c r="I64" s="14">
        <v>3</v>
      </c>
      <c r="J64" s="22" t="s">
        <v>1</v>
      </c>
      <c r="K64" s="20" t="s">
        <v>0</v>
      </c>
      <c r="L64" s="15">
        <v>0</v>
      </c>
      <c r="M64" s="15">
        <v>0</v>
      </c>
    </row>
    <row r="65" spans="1:13" ht="14.45" customHeight="1">
      <c r="A65" s="84" t="s">
        <v>46</v>
      </c>
      <c r="B65" s="84"/>
      <c r="C65" s="84"/>
      <c r="D65" s="84"/>
      <c r="E65" s="84"/>
      <c r="F65" s="84"/>
      <c r="G65" s="85"/>
      <c r="H65" s="14">
        <v>5</v>
      </c>
      <c r="I65" s="14">
        <v>3</v>
      </c>
      <c r="J65" s="22">
        <v>9900000000</v>
      </c>
      <c r="K65" s="20">
        <v>0</v>
      </c>
      <c r="L65" s="15">
        <v>0</v>
      </c>
      <c r="M65" s="15">
        <v>0</v>
      </c>
    </row>
    <row r="66" spans="1:13" ht="14.45" customHeight="1">
      <c r="A66" s="84" t="s">
        <v>11</v>
      </c>
      <c r="B66" s="84"/>
      <c r="C66" s="84"/>
      <c r="D66" s="84"/>
      <c r="E66" s="84"/>
      <c r="F66" s="84"/>
      <c r="G66" s="85"/>
      <c r="H66" s="14">
        <v>5</v>
      </c>
      <c r="I66" s="14">
        <v>3</v>
      </c>
      <c r="J66" s="22" t="s">
        <v>10</v>
      </c>
      <c r="K66" s="20" t="s">
        <v>0</v>
      </c>
      <c r="L66" s="15">
        <v>0</v>
      </c>
      <c r="M66" s="15">
        <v>0</v>
      </c>
    </row>
    <row r="67" spans="1:13" ht="14.45" customHeight="1">
      <c r="A67" s="84" t="s">
        <v>44</v>
      </c>
      <c r="B67" s="84"/>
      <c r="C67" s="84"/>
      <c r="D67" s="84"/>
      <c r="E67" s="84"/>
      <c r="F67" s="84"/>
      <c r="G67" s="85"/>
      <c r="H67" s="14">
        <v>5</v>
      </c>
      <c r="I67" s="14">
        <v>3</v>
      </c>
      <c r="J67" s="22" t="s">
        <v>10</v>
      </c>
      <c r="K67" s="20">
        <v>200</v>
      </c>
      <c r="L67" s="15">
        <v>0</v>
      </c>
      <c r="M67" s="15">
        <v>0</v>
      </c>
    </row>
    <row r="68" spans="1:13" ht="14.45" customHeight="1">
      <c r="A68" s="84" t="s">
        <v>45</v>
      </c>
      <c r="B68" s="84"/>
      <c r="C68" s="84"/>
      <c r="D68" s="84"/>
      <c r="E68" s="84"/>
      <c r="F68" s="84"/>
      <c r="G68" s="85"/>
      <c r="H68" s="14">
        <v>5</v>
      </c>
      <c r="I68" s="14">
        <v>3</v>
      </c>
      <c r="J68" s="22" t="s">
        <v>10</v>
      </c>
      <c r="K68" s="20">
        <v>240</v>
      </c>
      <c r="L68" s="15">
        <v>0</v>
      </c>
      <c r="M68" s="15">
        <v>0</v>
      </c>
    </row>
    <row r="69" spans="1:13" ht="14.45" customHeight="1">
      <c r="A69" s="84" t="s">
        <v>9</v>
      </c>
      <c r="B69" s="84"/>
      <c r="C69" s="84"/>
      <c r="D69" s="84"/>
      <c r="E69" s="84"/>
      <c r="F69" s="84"/>
      <c r="G69" s="85"/>
      <c r="H69" s="14">
        <v>8</v>
      </c>
      <c r="I69" s="14">
        <v>0</v>
      </c>
      <c r="J69" s="22" t="s">
        <v>1</v>
      </c>
      <c r="K69" s="20" t="s">
        <v>0</v>
      </c>
      <c r="L69" s="15">
        <v>1969.1</v>
      </c>
      <c r="M69" s="15">
        <v>1811</v>
      </c>
    </row>
    <row r="70" spans="1:13" ht="14.45" customHeight="1">
      <c r="A70" s="84" t="s">
        <v>8</v>
      </c>
      <c r="B70" s="84"/>
      <c r="C70" s="84"/>
      <c r="D70" s="84"/>
      <c r="E70" s="84"/>
      <c r="F70" s="84"/>
      <c r="G70" s="85"/>
      <c r="H70" s="14">
        <v>8</v>
      </c>
      <c r="I70" s="14">
        <v>1</v>
      </c>
      <c r="J70" s="22" t="s">
        <v>1</v>
      </c>
      <c r="K70" s="20" t="s">
        <v>0</v>
      </c>
      <c r="L70" s="15">
        <v>1969.1</v>
      </c>
      <c r="M70" s="15">
        <v>1811</v>
      </c>
    </row>
    <row r="71" spans="1:13" ht="14.45" customHeight="1">
      <c r="A71" s="84" t="s">
        <v>46</v>
      </c>
      <c r="B71" s="84"/>
      <c r="C71" s="84"/>
      <c r="D71" s="84"/>
      <c r="E71" s="84"/>
      <c r="F71" s="84"/>
      <c r="G71" s="85"/>
      <c r="H71" s="14">
        <v>8</v>
      </c>
      <c r="I71" s="14">
        <v>1</v>
      </c>
      <c r="J71" s="22">
        <v>9900000000</v>
      </c>
      <c r="K71" s="20" t="s">
        <v>0</v>
      </c>
      <c r="L71" s="15">
        <v>1969.1</v>
      </c>
      <c r="M71" s="15">
        <v>1811</v>
      </c>
    </row>
    <row r="72" spans="1:13" ht="25.15" customHeight="1">
      <c r="A72" s="84" t="s">
        <v>47</v>
      </c>
      <c r="B72" s="84"/>
      <c r="C72" s="84"/>
      <c r="D72" s="84"/>
      <c r="E72" s="84"/>
      <c r="F72" s="84"/>
      <c r="G72" s="85"/>
      <c r="H72" s="14">
        <v>8</v>
      </c>
      <c r="I72" s="14">
        <v>1</v>
      </c>
      <c r="J72" s="22" t="s">
        <v>7</v>
      </c>
      <c r="K72" s="20">
        <v>100</v>
      </c>
      <c r="L72" s="15">
        <v>1969.1</v>
      </c>
      <c r="M72" s="15">
        <v>1811</v>
      </c>
    </row>
    <row r="73" spans="1:13" ht="14.45" customHeight="1">
      <c r="A73" s="84" t="s">
        <v>52</v>
      </c>
      <c r="B73" s="84"/>
      <c r="C73" s="84"/>
      <c r="D73" s="84"/>
      <c r="E73" s="84"/>
      <c r="F73" s="84"/>
      <c r="G73" s="85"/>
      <c r="H73" s="14">
        <v>8</v>
      </c>
      <c r="I73" s="14">
        <v>1</v>
      </c>
      <c r="J73" s="22" t="s">
        <v>7</v>
      </c>
      <c r="K73" s="20">
        <v>110</v>
      </c>
      <c r="L73" s="15">
        <v>1969.1</v>
      </c>
      <c r="M73" s="15">
        <v>1811</v>
      </c>
    </row>
    <row r="74" spans="1:13" ht="20.45" customHeight="1">
      <c r="A74" s="84" t="s">
        <v>44</v>
      </c>
      <c r="B74" s="84"/>
      <c r="C74" s="84"/>
      <c r="D74" s="84"/>
      <c r="E74" s="84"/>
      <c r="F74" s="84"/>
      <c r="G74" s="85"/>
      <c r="H74" s="14">
        <v>8</v>
      </c>
      <c r="I74" s="14">
        <v>1</v>
      </c>
      <c r="J74" s="22" t="s">
        <v>7</v>
      </c>
      <c r="K74" s="20">
        <v>200</v>
      </c>
      <c r="L74" s="15">
        <v>0</v>
      </c>
      <c r="M74" s="15">
        <v>0</v>
      </c>
    </row>
    <row r="75" spans="1:13" ht="15" customHeight="1">
      <c r="A75" s="84" t="s">
        <v>45</v>
      </c>
      <c r="B75" s="84"/>
      <c r="C75" s="84"/>
      <c r="D75" s="84"/>
      <c r="E75" s="84"/>
      <c r="F75" s="84"/>
      <c r="G75" s="85"/>
      <c r="H75" s="14">
        <v>8</v>
      </c>
      <c r="I75" s="14">
        <v>1</v>
      </c>
      <c r="J75" s="22" t="s">
        <v>7</v>
      </c>
      <c r="K75" s="20">
        <v>240</v>
      </c>
      <c r="L75" s="15">
        <v>0</v>
      </c>
      <c r="M75" s="15">
        <v>0</v>
      </c>
    </row>
    <row r="76" spans="1:13" ht="15" customHeight="1">
      <c r="A76" s="84" t="s">
        <v>50</v>
      </c>
      <c r="B76" s="84"/>
      <c r="C76" s="84"/>
      <c r="D76" s="84"/>
      <c r="E76" s="84"/>
      <c r="F76" s="84"/>
      <c r="G76" s="85"/>
      <c r="H76" s="14">
        <v>8</v>
      </c>
      <c r="I76" s="14">
        <v>1</v>
      </c>
      <c r="J76" s="22" t="s">
        <v>7</v>
      </c>
      <c r="K76" s="20">
        <v>800</v>
      </c>
      <c r="L76" s="15">
        <v>0</v>
      </c>
      <c r="M76" s="15">
        <v>0</v>
      </c>
    </row>
    <row r="77" spans="1:13">
      <c r="A77" s="84" t="s">
        <v>51</v>
      </c>
      <c r="B77" s="84"/>
      <c r="C77" s="84"/>
      <c r="D77" s="84"/>
      <c r="E77" s="84"/>
      <c r="F77" s="84"/>
      <c r="G77" s="85"/>
      <c r="H77" s="14">
        <v>8</v>
      </c>
      <c r="I77" s="14">
        <v>1</v>
      </c>
      <c r="J77" s="22" t="s">
        <v>7</v>
      </c>
      <c r="K77" s="20">
        <v>850</v>
      </c>
      <c r="L77" s="15">
        <v>0</v>
      </c>
      <c r="M77" s="15">
        <v>0</v>
      </c>
    </row>
    <row r="78" spans="1:13">
      <c r="A78" s="84" t="s">
        <v>6</v>
      </c>
      <c r="B78" s="84"/>
      <c r="C78" s="84"/>
      <c r="D78" s="84"/>
      <c r="E78" s="84"/>
      <c r="F78" s="84"/>
      <c r="G78" s="85"/>
      <c r="H78" s="14">
        <v>14</v>
      </c>
      <c r="I78" s="14">
        <v>0</v>
      </c>
      <c r="J78" s="22" t="s">
        <v>1</v>
      </c>
      <c r="K78" s="20" t="s">
        <v>0</v>
      </c>
      <c r="L78" s="15">
        <v>20</v>
      </c>
      <c r="M78" s="15">
        <v>20</v>
      </c>
    </row>
    <row r="79" spans="1:13" ht="15" customHeight="1">
      <c r="A79" s="56"/>
      <c r="B79" s="86" t="s">
        <v>46</v>
      </c>
      <c r="C79" s="87"/>
      <c r="D79" s="87"/>
      <c r="E79" s="87"/>
      <c r="F79" s="87"/>
      <c r="G79" s="88"/>
      <c r="H79" s="14">
        <v>14</v>
      </c>
      <c r="I79" s="14">
        <v>3</v>
      </c>
      <c r="J79" s="22">
        <v>9900000000</v>
      </c>
      <c r="K79" s="20">
        <v>0</v>
      </c>
      <c r="L79" s="15">
        <v>20</v>
      </c>
      <c r="M79" s="15">
        <v>20</v>
      </c>
    </row>
    <row r="80" spans="1:13">
      <c r="A80" s="84" t="s">
        <v>5</v>
      </c>
      <c r="B80" s="84"/>
      <c r="C80" s="84"/>
      <c r="D80" s="84"/>
      <c r="E80" s="84"/>
      <c r="F80" s="84"/>
      <c r="G80" s="85"/>
      <c r="H80" s="14">
        <v>14</v>
      </c>
      <c r="I80" s="14">
        <v>3</v>
      </c>
      <c r="J80" s="22" t="s">
        <v>2</v>
      </c>
      <c r="K80" s="20" t="s">
        <v>0</v>
      </c>
      <c r="L80" s="15">
        <v>20</v>
      </c>
      <c r="M80" s="15">
        <v>20</v>
      </c>
    </row>
    <row r="81" spans="1:13" ht="15.75" thickBot="1">
      <c r="A81" s="77" t="s">
        <v>3</v>
      </c>
      <c r="B81" s="77"/>
      <c r="C81" s="77"/>
      <c r="D81" s="77"/>
      <c r="E81" s="77"/>
      <c r="F81" s="77"/>
      <c r="G81" s="78"/>
      <c r="H81" s="14">
        <v>14</v>
      </c>
      <c r="I81" s="14">
        <v>3</v>
      </c>
      <c r="J81" s="22" t="s">
        <v>2</v>
      </c>
      <c r="K81" s="20">
        <v>500</v>
      </c>
      <c r="L81" s="15">
        <v>20</v>
      </c>
      <c r="M81" s="15">
        <v>20</v>
      </c>
    </row>
    <row r="82" spans="1:13">
      <c r="A82" s="79" t="s">
        <v>4</v>
      </c>
      <c r="B82" s="79"/>
      <c r="C82" s="79"/>
      <c r="D82" s="79"/>
      <c r="E82" s="79"/>
      <c r="F82" s="79"/>
      <c r="G82" s="80"/>
      <c r="H82" s="14">
        <v>14</v>
      </c>
      <c r="I82" s="14">
        <v>3</v>
      </c>
      <c r="J82" s="22" t="s">
        <v>2</v>
      </c>
      <c r="K82" s="20">
        <v>540</v>
      </c>
      <c r="L82" s="15">
        <v>20</v>
      </c>
      <c r="M82" s="15">
        <v>20</v>
      </c>
    </row>
    <row r="83" spans="1:13">
      <c r="A83" s="82" t="s">
        <v>77</v>
      </c>
      <c r="B83" s="83"/>
      <c r="C83" s="83"/>
      <c r="D83" s="83"/>
      <c r="E83" s="83"/>
      <c r="F83" s="83"/>
      <c r="G83" s="68"/>
      <c r="H83" s="69">
        <v>99</v>
      </c>
      <c r="I83" s="69">
        <v>99</v>
      </c>
      <c r="J83" s="70">
        <v>9999999999</v>
      </c>
      <c r="K83" s="69">
        <v>999</v>
      </c>
      <c r="L83" s="15">
        <v>170</v>
      </c>
      <c r="M83" s="15">
        <v>345</v>
      </c>
    </row>
    <row r="84" spans="1:13">
      <c r="A84" s="81" t="s">
        <v>55</v>
      </c>
      <c r="B84" s="81"/>
      <c r="C84" s="81"/>
      <c r="D84" s="81"/>
      <c r="E84" s="81"/>
      <c r="F84" s="81"/>
      <c r="G84" s="81"/>
      <c r="H84" s="68"/>
      <c r="I84" s="71"/>
      <c r="J84" s="72"/>
      <c r="K84" s="68"/>
      <c r="L84" s="73">
        <f>L12+L41+L47+L53+L58+L69+L78+L83</f>
        <v>6859.6</v>
      </c>
      <c r="M84" s="73">
        <f>M12+M41+M47+M53+M58+M69+M78+M83</f>
        <v>6896.1</v>
      </c>
    </row>
  </sheetData>
  <mergeCells count="79">
    <mergeCell ref="A70:G70"/>
    <mergeCell ref="N7:P7"/>
    <mergeCell ref="H8:M8"/>
    <mergeCell ref="G2:I2"/>
    <mergeCell ref="A3:F3"/>
    <mergeCell ref="A6:F6"/>
    <mergeCell ref="A43:G43"/>
    <mergeCell ref="A47:G47"/>
    <mergeCell ref="A40:G40"/>
    <mergeCell ref="A66:G66"/>
    <mergeCell ref="A67:G67"/>
    <mergeCell ref="A57:G57"/>
    <mergeCell ref="A58:G58"/>
    <mergeCell ref="A48:G48"/>
    <mergeCell ref="A49:G49"/>
    <mergeCell ref="A41:G41"/>
    <mergeCell ref="A25:G25"/>
    <mergeCell ref="A26:G26"/>
    <mergeCell ref="A27:G27"/>
    <mergeCell ref="A28:G28"/>
    <mergeCell ref="A37:G37"/>
    <mergeCell ref="A38:G38"/>
    <mergeCell ref="A39:G39"/>
    <mergeCell ref="A33:G33"/>
    <mergeCell ref="A34:G34"/>
    <mergeCell ref="A35:G35"/>
    <mergeCell ref="A36:G36"/>
    <mergeCell ref="A11:G11"/>
    <mergeCell ref="A32:G32"/>
    <mergeCell ref="A30:G30"/>
    <mergeCell ref="A15:G15"/>
    <mergeCell ref="A16:G16"/>
    <mergeCell ref="A17:G17"/>
    <mergeCell ref="A18:G18"/>
    <mergeCell ref="A19:G19"/>
    <mergeCell ref="A21:G21"/>
    <mergeCell ref="A22:G22"/>
    <mergeCell ref="A23:G23"/>
    <mergeCell ref="A24:G24"/>
    <mergeCell ref="A31:G31"/>
    <mergeCell ref="A12:G12"/>
    <mergeCell ref="A13:G13"/>
    <mergeCell ref="B20:G20"/>
    <mergeCell ref="A14:G14"/>
    <mergeCell ref="B44:G44"/>
    <mergeCell ref="B45:G45"/>
    <mergeCell ref="B46:G46"/>
    <mergeCell ref="A65:G65"/>
    <mergeCell ref="A51:G51"/>
    <mergeCell ref="A52:G52"/>
    <mergeCell ref="A53:G53"/>
    <mergeCell ref="A54:G54"/>
    <mergeCell ref="A59:G59"/>
    <mergeCell ref="A60:G60"/>
    <mergeCell ref="A56:G56"/>
    <mergeCell ref="A29:G29"/>
    <mergeCell ref="A50:G50"/>
    <mergeCell ref="A55:G55"/>
    <mergeCell ref="A42:G42"/>
    <mergeCell ref="A69:G69"/>
    <mergeCell ref="A63:G63"/>
    <mergeCell ref="A64:G64"/>
    <mergeCell ref="A61:G61"/>
    <mergeCell ref="A62:G62"/>
    <mergeCell ref="A68:G68"/>
    <mergeCell ref="A71:G71"/>
    <mergeCell ref="A72:G72"/>
    <mergeCell ref="A73:G73"/>
    <mergeCell ref="A74:G74"/>
    <mergeCell ref="A75:G75"/>
    <mergeCell ref="A81:G81"/>
    <mergeCell ref="A82:G82"/>
    <mergeCell ref="A84:G84"/>
    <mergeCell ref="A83:F83"/>
    <mergeCell ref="A76:G76"/>
    <mergeCell ref="A77:G77"/>
    <mergeCell ref="A78:G78"/>
    <mergeCell ref="B79:G79"/>
    <mergeCell ref="A80:G8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0"/>
  <sheetViews>
    <sheetView showGridLines="0" workbookViewId="0">
      <selection activeCell="M81" sqref="M81"/>
    </sheetView>
  </sheetViews>
  <sheetFormatPr defaultColWidth="9.140625" defaultRowHeight="12.75"/>
  <cols>
    <col min="1" max="1" width="1.42578125" style="1" customWidth="1"/>
    <col min="2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37.42578125" style="1" customWidth="1"/>
    <col min="9" max="9" width="7.85546875" style="1" customWidth="1"/>
    <col min="10" max="10" width="6.7109375" style="1" customWidth="1"/>
    <col min="11" max="11" width="12.7109375" style="1" customWidth="1"/>
    <col min="12" max="12" width="6" style="1" customWidth="1"/>
    <col min="13" max="13" width="13" style="1" customWidth="1"/>
    <col min="14" max="14" width="14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>
      <c r="J1" s="36" t="s">
        <v>56</v>
      </c>
      <c r="K1" s="36"/>
    </row>
    <row r="2" spans="1:16">
      <c r="J2" s="36"/>
      <c r="K2" s="36"/>
    </row>
    <row r="3" spans="1:16">
      <c r="I3" s="36"/>
      <c r="J3" s="36" t="s">
        <v>57</v>
      </c>
      <c r="K3" s="36"/>
      <c r="L3" s="36"/>
      <c r="M3" s="36"/>
      <c r="N3" s="36"/>
      <c r="O3" s="36"/>
      <c r="P3" s="36"/>
    </row>
    <row r="4" spans="1:16" ht="13.15" customHeight="1">
      <c r="A4" s="26"/>
      <c r="B4" s="27"/>
      <c r="C4" s="27"/>
      <c r="D4" s="108"/>
      <c r="E4" s="108"/>
      <c r="F4" s="108"/>
      <c r="I4" s="36"/>
      <c r="J4" s="36" t="s">
        <v>59</v>
      </c>
      <c r="K4" s="36"/>
      <c r="L4" s="37"/>
      <c r="M4" s="37"/>
      <c r="N4" s="99"/>
      <c r="O4" s="99"/>
      <c r="P4" s="99"/>
    </row>
    <row r="5" spans="1:16">
      <c r="A5" s="26"/>
      <c r="B5" s="109"/>
      <c r="C5" s="109"/>
      <c r="D5" s="109"/>
      <c r="E5" s="109"/>
      <c r="F5" s="109"/>
      <c r="I5" s="36"/>
      <c r="J5" s="36" t="s">
        <v>72</v>
      </c>
      <c r="K5" s="36"/>
      <c r="L5" s="103"/>
      <c r="M5" s="103"/>
      <c r="N5" s="103"/>
      <c r="O5" s="103"/>
      <c r="P5" s="103"/>
    </row>
    <row r="6" spans="1:16">
      <c r="A6" s="26"/>
      <c r="B6" s="28"/>
      <c r="C6" s="28"/>
      <c r="D6" s="28"/>
      <c r="E6" s="28"/>
      <c r="F6" s="28"/>
      <c r="I6" s="36"/>
      <c r="J6" s="36" t="s">
        <v>73</v>
      </c>
      <c r="K6" s="36"/>
      <c r="L6" s="38"/>
      <c r="M6" s="38"/>
      <c r="N6" s="38"/>
      <c r="O6" s="38"/>
      <c r="P6" s="38"/>
    </row>
    <row r="7" spans="1:16">
      <c r="A7" s="26"/>
      <c r="B7" s="109"/>
      <c r="C7" s="109"/>
      <c r="D7" s="109"/>
      <c r="E7" s="109"/>
      <c r="F7" s="109"/>
      <c r="I7" s="36"/>
      <c r="J7" s="36" t="s">
        <v>65</v>
      </c>
      <c r="K7" s="36"/>
      <c r="L7" s="103"/>
      <c r="M7" s="103"/>
      <c r="N7" s="103"/>
      <c r="O7" s="103"/>
      <c r="P7" s="103"/>
    </row>
    <row r="8" spans="1:16">
      <c r="A8" s="26"/>
      <c r="B8" s="28"/>
      <c r="C8" s="28"/>
      <c r="D8" s="28"/>
      <c r="E8" s="28"/>
      <c r="F8" s="28"/>
      <c r="I8" s="36"/>
      <c r="J8" s="36"/>
      <c r="K8" s="36"/>
      <c r="L8" s="38"/>
      <c r="M8" s="38"/>
      <c r="N8" s="38"/>
      <c r="O8" s="38"/>
      <c r="P8" s="38"/>
    </row>
    <row r="9" spans="1:16">
      <c r="A9" s="26"/>
      <c r="B9" s="27"/>
      <c r="C9" s="27"/>
      <c r="D9" s="108"/>
      <c r="E9" s="108"/>
      <c r="F9" s="108"/>
      <c r="I9" s="36"/>
      <c r="J9" s="36"/>
      <c r="K9" s="36"/>
      <c r="L9" s="37" t="s">
        <v>58</v>
      </c>
      <c r="M9" s="37"/>
      <c r="N9" s="99"/>
      <c r="O9" s="99"/>
      <c r="P9" s="99"/>
    </row>
    <row r="10" spans="1:16">
      <c r="A10" s="100"/>
      <c r="B10" s="100"/>
      <c r="C10" s="100"/>
      <c r="D10" s="100"/>
      <c r="E10" s="100"/>
      <c r="F10" s="100"/>
      <c r="H10" s="100" t="s">
        <v>63</v>
      </c>
      <c r="I10" s="100"/>
      <c r="J10" s="100"/>
      <c r="K10" s="100"/>
      <c r="L10" s="100"/>
      <c r="M10" s="100"/>
    </row>
    <row r="11" spans="1:16">
      <c r="A11" s="26"/>
      <c r="B11" s="27"/>
      <c r="C11" s="27"/>
      <c r="D11" s="27"/>
      <c r="E11" s="27"/>
      <c r="F11" s="29"/>
      <c r="H11" s="30" t="s">
        <v>71</v>
      </c>
      <c r="I11" s="30"/>
      <c r="J11" s="30"/>
      <c r="K11" s="30"/>
      <c r="L11" s="30"/>
      <c r="M11" s="30"/>
    </row>
    <row r="13" spans="1:16">
      <c r="K13" s="36" t="s">
        <v>53</v>
      </c>
    </row>
    <row r="14" spans="1:16" ht="13.5" thickBot="1">
      <c r="M14" s="31" t="s">
        <v>54</v>
      </c>
    </row>
    <row r="15" spans="1:16" ht="19.899999999999999" customHeight="1" thickBot="1">
      <c r="A15" s="9"/>
      <c r="B15" s="93" t="s">
        <v>43</v>
      </c>
      <c r="C15" s="93"/>
      <c r="D15" s="93"/>
      <c r="E15" s="93"/>
      <c r="F15" s="93"/>
      <c r="G15" s="93"/>
      <c r="H15" s="94"/>
      <c r="I15" s="10" t="s">
        <v>42</v>
      </c>
      <c r="J15" s="10" t="s">
        <v>41</v>
      </c>
      <c r="K15" s="10" t="s">
        <v>40</v>
      </c>
      <c r="L15" s="10" t="s">
        <v>39</v>
      </c>
      <c r="M15" s="11" t="s">
        <v>38</v>
      </c>
      <c r="N15" s="8"/>
      <c r="O15" s="3"/>
    </row>
    <row r="16" spans="1:16" ht="12.75" customHeight="1">
      <c r="A16" s="6"/>
      <c r="B16" s="95" t="s">
        <v>37</v>
      </c>
      <c r="C16" s="95"/>
      <c r="D16" s="95"/>
      <c r="E16" s="95"/>
      <c r="F16" s="95"/>
      <c r="G16" s="95"/>
      <c r="H16" s="96"/>
      <c r="I16" s="12">
        <v>1</v>
      </c>
      <c r="J16" s="12">
        <v>0</v>
      </c>
      <c r="K16" s="21" t="s">
        <v>1</v>
      </c>
      <c r="L16" s="19" t="s">
        <v>0</v>
      </c>
      <c r="M16" s="13">
        <f>M17+M21+M32+M37+M42</f>
        <v>4234.8</v>
      </c>
      <c r="N16" s="7"/>
    </row>
    <row r="17" spans="1:14" ht="39" customHeight="1">
      <c r="A17" s="6"/>
      <c r="B17" s="84" t="s">
        <v>36</v>
      </c>
      <c r="C17" s="84"/>
      <c r="D17" s="84"/>
      <c r="E17" s="84"/>
      <c r="F17" s="84"/>
      <c r="G17" s="84"/>
      <c r="H17" s="85"/>
      <c r="I17" s="14">
        <v>1</v>
      </c>
      <c r="J17" s="14">
        <v>2</v>
      </c>
      <c r="K17" s="22" t="s">
        <v>1</v>
      </c>
      <c r="L17" s="20" t="s">
        <v>0</v>
      </c>
      <c r="M17" s="15">
        <v>597.29999999999995</v>
      </c>
      <c r="N17" s="7"/>
    </row>
    <row r="18" spans="1:14" ht="21" customHeight="1">
      <c r="A18" s="6"/>
      <c r="B18" s="84" t="s">
        <v>46</v>
      </c>
      <c r="C18" s="84"/>
      <c r="D18" s="84"/>
      <c r="E18" s="84"/>
      <c r="F18" s="84"/>
      <c r="G18" s="84"/>
      <c r="H18" s="85"/>
      <c r="I18" s="14">
        <v>1</v>
      </c>
      <c r="J18" s="14">
        <v>2</v>
      </c>
      <c r="K18" s="22">
        <v>9900000000</v>
      </c>
      <c r="L18" s="20">
        <v>0</v>
      </c>
      <c r="M18" s="15">
        <v>597.29999999999995</v>
      </c>
      <c r="N18" s="7"/>
    </row>
    <row r="19" spans="1:14" ht="37.9" customHeight="1">
      <c r="A19" s="6"/>
      <c r="B19" s="86" t="s">
        <v>49</v>
      </c>
      <c r="C19" s="89"/>
      <c r="D19" s="89"/>
      <c r="E19" s="89"/>
      <c r="F19" s="89"/>
      <c r="G19" s="89"/>
      <c r="H19" s="90"/>
      <c r="I19" s="14">
        <v>1</v>
      </c>
      <c r="J19" s="14">
        <v>2</v>
      </c>
      <c r="K19" s="22" t="s">
        <v>35</v>
      </c>
      <c r="L19" s="20">
        <v>100</v>
      </c>
      <c r="M19" s="15">
        <v>597.29999999999995</v>
      </c>
      <c r="N19" s="7"/>
    </row>
    <row r="20" spans="1:14" ht="36.75" customHeight="1">
      <c r="A20" s="6"/>
      <c r="B20" s="84" t="s">
        <v>48</v>
      </c>
      <c r="C20" s="84"/>
      <c r="D20" s="84"/>
      <c r="E20" s="84"/>
      <c r="F20" s="84"/>
      <c r="G20" s="84"/>
      <c r="H20" s="85"/>
      <c r="I20" s="14">
        <v>1</v>
      </c>
      <c r="J20" s="14">
        <v>2</v>
      </c>
      <c r="K20" s="22" t="s">
        <v>35</v>
      </c>
      <c r="L20" s="20">
        <v>120</v>
      </c>
      <c r="M20" s="15">
        <v>597.29999999999995</v>
      </c>
      <c r="N20" s="7"/>
    </row>
    <row r="21" spans="1:14" ht="43.9" customHeight="1">
      <c r="A21" s="6"/>
      <c r="B21" s="84" t="s">
        <v>34</v>
      </c>
      <c r="C21" s="84"/>
      <c r="D21" s="84"/>
      <c r="E21" s="84"/>
      <c r="F21" s="84"/>
      <c r="G21" s="84"/>
      <c r="H21" s="85"/>
      <c r="I21" s="14">
        <v>1</v>
      </c>
      <c r="J21" s="14">
        <v>4</v>
      </c>
      <c r="K21" s="22" t="s">
        <v>1</v>
      </c>
      <c r="L21" s="20" t="s">
        <v>0</v>
      </c>
      <c r="M21" s="15">
        <v>3315.5</v>
      </c>
      <c r="N21" s="7"/>
    </row>
    <row r="22" spans="1:14" ht="50.25" customHeight="1">
      <c r="A22" s="6"/>
      <c r="B22" s="92" t="s">
        <v>68</v>
      </c>
      <c r="C22" s="89"/>
      <c r="D22" s="89"/>
      <c r="E22" s="89"/>
      <c r="F22" s="89"/>
      <c r="G22" s="89"/>
      <c r="H22" s="90"/>
      <c r="I22" s="14">
        <v>1</v>
      </c>
      <c r="J22" s="14">
        <v>4</v>
      </c>
      <c r="K22" s="22">
        <v>50070190</v>
      </c>
      <c r="L22" s="20">
        <v>0</v>
      </c>
      <c r="M22" s="15">
        <v>0.1</v>
      </c>
      <c r="N22" s="7"/>
    </row>
    <row r="23" spans="1:14" ht="43.9" customHeight="1">
      <c r="A23" s="6"/>
      <c r="B23" s="86" t="s">
        <v>49</v>
      </c>
      <c r="C23" s="89"/>
      <c r="D23" s="89"/>
      <c r="E23" s="89"/>
      <c r="F23" s="89"/>
      <c r="G23" s="89"/>
      <c r="H23" s="90"/>
      <c r="I23" s="14">
        <v>1</v>
      </c>
      <c r="J23" s="14">
        <v>4</v>
      </c>
      <c r="K23" s="22">
        <v>50070190</v>
      </c>
      <c r="L23" s="20">
        <v>100</v>
      </c>
      <c r="M23" s="15">
        <v>0.1</v>
      </c>
      <c r="N23" s="7"/>
    </row>
    <row r="24" spans="1:14" ht="43.9" customHeight="1">
      <c r="A24" s="66"/>
      <c r="B24" s="56"/>
      <c r="C24" s="86" t="s">
        <v>48</v>
      </c>
      <c r="D24" s="89"/>
      <c r="E24" s="89"/>
      <c r="F24" s="89"/>
      <c r="G24" s="89"/>
      <c r="H24" s="90"/>
      <c r="I24" s="14">
        <v>1</v>
      </c>
      <c r="J24" s="14">
        <v>4</v>
      </c>
      <c r="K24" s="22">
        <v>50070190</v>
      </c>
      <c r="L24" s="20">
        <v>120</v>
      </c>
      <c r="M24" s="15">
        <v>0.1</v>
      </c>
      <c r="N24" s="7"/>
    </row>
    <row r="25" spans="1:14" ht="25.9" customHeight="1">
      <c r="A25" s="6"/>
      <c r="B25" s="84" t="s">
        <v>46</v>
      </c>
      <c r="C25" s="84"/>
      <c r="D25" s="84"/>
      <c r="E25" s="84"/>
      <c r="F25" s="84"/>
      <c r="G25" s="84"/>
      <c r="H25" s="85"/>
      <c r="I25" s="14">
        <v>1</v>
      </c>
      <c r="J25" s="14">
        <v>4</v>
      </c>
      <c r="K25" s="22">
        <v>9900000000</v>
      </c>
      <c r="L25" s="20" t="s">
        <v>0</v>
      </c>
      <c r="M25" s="15">
        <v>3315.4</v>
      </c>
      <c r="N25" s="7"/>
    </row>
    <row r="26" spans="1:14" ht="41.45" customHeight="1">
      <c r="A26" s="6"/>
      <c r="B26" s="86" t="s">
        <v>49</v>
      </c>
      <c r="C26" s="89"/>
      <c r="D26" s="89"/>
      <c r="E26" s="89"/>
      <c r="F26" s="89"/>
      <c r="G26" s="89"/>
      <c r="H26" s="90"/>
      <c r="I26" s="14">
        <v>1</v>
      </c>
      <c r="J26" s="14">
        <v>4</v>
      </c>
      <c r="K26" s="22" t="s">
        <v>33</v>
      </c>
      <c r="L26" s="20">
        <v>100</v>
      </c>
      <c r="M26" s="15">
        <v>2692.3</v>
      </c>
      <c r="N26" s="7"/>
    </row>
    <row r="27" spans="1:14" ht="30" customHeight="1">
      <c r="A27" s="6"/>
      <c r="B27" s="84" t="s">
        <v>48</v>
      </c>
      <c r="C27" s="84"/>
      <c r="D27" s="84"/>
      <c r="E27" s="84"/>
      <c r="F27" s="84"/>
      <c r="G27" s="84"/>
      <c r="H27" s="85"/>
      <c r="I27" s="14">
        <v>1</v>
      </c>
      <c r="J27" s="14">
        <v>4</v>
      </c>
      <c r="K27" s="22" t="s">
        <v>33</v>
      </c>
      <c r="L27" s="20">
        <v>120</v>
      </c>
      <c r="M27" s="15">
        <v>2692.3</v>
      </c>
      <c r="N27" s="7"/>
    </row>
    <row r="28" spans="1:14" ht="27" customHeight="1">
      <c r="A28" s="6"/>
      <c r="B28" s="84" t="s">
        <v>44</v>
      </c>
      <c r="C28" s="84"/>
      <c r="D28" s="84"/>
      <c r="E28" s="84"/>
      <c r="F28" s="84"/>
      <c r="G28" s="84"/>
      <c r="H28" s="85"/>
      <c r="I28" s="14">
        <v>1</v>
      </c>
      <c r="J28" s="14">
        <v>4</v>
      </c>
      <c r="K28" s="22" t="s">
        <v>33</v>
      </c>
      <c r="L28" s="20">
        <v>200</v>
      </c>
      <c r="M28" s="15">
        <v>510.1</v>
      </c>
      <c r="N28" s="7"/>
    </row>
    <row r="29" spans="1:14" ht="31.15" customHeight="1">
      <c r="A29" s="6"/>
      <c r="B29" s="84" t="s">
        <v>45</v>
      </c>
      <c r="C29" s="84"/>
      <c r="D29" s="84"/>
      <c r="E29" s="84"/>
      <c r="F29" s="84"/>
      <c r="G29" s="84"/>
      <c r="H29" s="85"/>
      <c r="I29" s="14">
        <v>1</v>
      </c>
      <c r="J29" s="14">
        <v>4</v>
      </c>
      <c r="K29" s="22" t="s">
        <v>33</v>
      </c>
      <c r="L29" s="20">
        <v>240</v>
      </c>
      <c r="M29" s="15">
        <v>510.1</v>
      </c>
      <c r="N29" s="7"/>
    </row>
    <row r="30" spans="1:14" ht="19.899999999999999" customHeight="1">
      <c r="A30" s="6"/>
      <c r="B30" s="84" t="s">
        <v>50</v>
      </c>
      <c r="C30" s="84"/>
      <c r="D30" s="84"/>
      <c r="E30" s="84"/>
      <c r="F30" s="84"/>
      <c r="G30" s="84"/>
      <c r="H30" s="85"/>
      <c r="I30" s="14">
        <v>1</v>
      </c>
      <c r="J30" s="14">
        <v>4</v>
      </c>
      <c r="K30" s="22" t="s">
        <v>33</v>
      </c>
      <c r="L30" s="20">
        <v>800</v>
      </c>
      <c r="M30" s="15">
        <v>113</v>
      </c>
      <c r="N30" s="7"/>
    </row>
    <row r="31" spans="1:14" ht="12.75" customHeight="1">
      <c r="A31" s="6"/>
      <c r="B31" s="84" t="s">
        <v>51</v>
      </c>
      <c r="C31" s="84"/>
      <c r="D31" s="84"/>
      <c r="E31" s="84"/>
      <c r="F31" s="84"/>
      <c r="G31" s="84"/>
      <c r="H31" s="85"/>
      <c r="I31" s="14">
        <v>1</v>
      </c>
      <c r="J31" s="14">
        <v>4</v>
      </c>
      <c r="K31" s="22" t="s">
        <v>33</v>
      </c>
      <c r="L31" s="20">
        <v>850</v>
      </c>
      <c r="M31" s="15">
        <v>113</v>
      </c>
      <c r="N31" s="7"/>
    </row>
    <row r="32" spans="1:14" ht="39" customHeight="1">
      <c r="A32" s="6"/>
      <c r="B32" s="84" t="s">
        <v>32</v>
      </c>
      <c r="C32" s="84"/>
      <c r="D32" s="84"/>
      <c r="E32" s="84"/>
      <c r="F32" s="84"/>
      <c r="G32" s="84"/>
      <c r="H32" s="85"/>
      <c r="I32" s="14">
        <v>1</v>
      </c>
      <c r="J32" s="14">
        <v>6</v>
      </c>
      <c r="K32" s="22" t="s">
        <v>1</v>
      </c>
      <c r="L32" s="20" t="s">
        <v>0</v>
      </c>
      <c r="M32" s="15">
        <v>20</v>
      </c>
      <c r="N32" s="7"/>
    </row>
    <row r="33" spans="1:14" ht="24" customHeight="1">
      <c r="A33" s="6"/>
      <c r="B33" s="84" t="s">
        <v>46</v>
      </c>
      <c r="C33" s="84"/>
      <c r="D33" s="84"/>
      <c r="E33" s="84"/>
      <c r="F33" s="84"/>
      <c r="G33" s="84"/>
      <c r="H33" s="85"/>
      <c r="I33" s="14">
        <v>1</v>
      </c>
      <c r="J33" s="14">
        <v>6</v>
      </c>
      <c r="K33" s="22">
        <v>990000000</v>
      </c>
      <c r="L33" s="20">
        <v>0</v>
      </c>
      <c r="M33" s="15">
        <v>20</v>
      </c>
      <c r="N33" s="7"/>
    </row>
    <row r="34" spans="1:14" ht="17.45" customHeight="1">
      <c r="A34" s="6"/>
      <c r="B34" s="84" t="s">
        <v>31</v>
      </c>
      <c r="C34" s="84"/>
      <c r="D34" s="84"/>
      <c r="E34" s="84"/>
      <c r="F34" s="84"/>
      <c r="G34" s="84"/>
      <c r="H34" s="85"/>
      <c r="I34" s="14">
        <v>1</v>
      </c>
      <c r="J34" s="14">
        <v>6</v>
      </c>
      <c r="K34" s="22" t="s">
        <v>30</v>
      </c>
      <c r="L34" s="20" t="s">
        <v>0</v>
      </c>
      <c r="M34" s="15">
        <v>20</v>
      </c>
      <c r="N34" s="7"/>
    </row>
    <row r="35" spans="1:14" ht="30.6" customHeight="1" thickBot="1">
      <c r="A35" s="6"/>
      <c r="B35" s="77" t="s">
        <v>3</v>
      </c>
      <c r="C35" s="77"/>
      <c r="D35" s="77"/>
      <c r="E35" s="77"/>
      <c r="F35" s="77"/>
      <c r="G35" s="77"/>
      <c r="H35" s="78"/>
      <c r="I35" s="14">
        <v>1</v>
      </c>
      <c r="J35" s="14">
        <v>6</v>
      </c>
      <c r="K35" s="22" t="s">
        <v>30</v>
      </c>
      <c r="L35" s="20">
        <v>500</v>
      </c>
      <c r="M35" s="15">
        <v>20</v>
      </c>
      <c r="N35" s="7"/>
    </row>
    <row r="36" spans="1:14" ht="12.75" customHeight="1">
      <c r="A36" s="6"/>
      <c r="B36" s="84" t="s">
        <v>4</v>
      </c>
      <c r="C36" s="84"/>
      <c r="D36" s="84"/>
      <c r="E36" s="84"/>
      <c r="F36" s="84"/>
      <c r="G36" s="84"/>
      <c r="H36" s="85"/>
      <c r="I36" s="14">
        <v>1</v>
      </c>
      <c r="J36" s="14">
        <v>6</v>
      </c>
      <c r="K36" s="22" t="s">
        <v>30</v>
      </c>
      <c r="L36" s="20">
        <v>540</v>
      </c>
      <c r="M36" s="15">
        <v>20</v>
      </c>
      <c r="N36" s="7"/>
    </row>
    <row r="37" spans="1:14" ht="12.75" customHeight="1">
      <c r="A37" s="6"/>
      <c r="B37" s="92" t="s">
        <v>60</v>
      </c>
      <c r="C37" s="89"/>
      <c r="D37" s="89"/>
      <c r="E37" s="89"/>
      <c r="F37" s="89"/>
      <c r="G37" s="89"/>
      <c r="H37" s="90"/>
      <c r="I37" s="14">
        <v>1</v>
      </c>
      <c r="J37" s="14">
        <v>11</v>
      </c>
      <c r="K37" s="22"/>
      <c r="L37" s="20"/>
      <c r="M37" s="15">
        <v>50</v>
      </c>
      <c r="N37" s="7"/>
    </row>
    <row r="38" spans="1:14" ht="12.75" customHeight="1">
      <c r="A38" s="6"/>
      <c r="B38" s="84" t="s">
        <v>46</v>
      </c>
      <c r="C38" s="84"/>
      <c r="D38" s="84"/>
      <c r="E38" s="84"/>
      <c r="F38" s="84"/>
      <c r="G38" s="84"/>
      <c r="H38" s="85"/>
      <c r="I38" s="14">
        <v>1</v>
      </c>
      <c r="J38" s="14">
        <v>11</v>
      </c>
      <c r="K38" s="22">
        <v>9900000000</v>
      </c>
      <c r="L38" s="20"/>
      <c r="M38" s="15">
        <v>50</v>
      </c>
      <c r="N38" s="7"/>
    </row>
    <row r="39" spans="1:14" ht="12.75" customHeight="1">
      <c r="A39" s="6"/>
      <c r="B39" s="102" t="s">
        <v>61</v>
      </c>
      <c r="C39" s="84"/>
      <c r="D39" s="84"/>
      <c r="E39" s="84"/>
      <c r="F39" s="84"/>
      <c r="G39" s="84"/>
      <c r="H39" s="85"/>
      <c r="I39" s="14">
        <v>1</v>
      </c>
      <c r="J39" s="14">
        <v>11</v>
      </c>
      <c r="K39" s="22">
        <v>990041020</v>
      </c>
      <c r="L39" s="20"/>
      <c r="M39" s="15">
        <v>50</v>
      </c>
      <c r="N39" s="7"/>
    </row>
    <row r="40" spans="1:14" ht="12.75" customHeight="1">
      <c r="A40" s="6"/>
      <c r="B40" s="92" t="s">
        <v>50</v>
      </c>
      <c r="C40" s="89"/>
      <c r="D40" s="89"/>
      <c r="E40" s="89"/>
      <c r="F40" s="89"/>
      <c r="G40" s="89"/>
      <c r="H40" s="90"/>
      <c r="I40" s="14">
        <v>1</v>
      </c>
      <c r="J40" s="14">
        <v>11</v>
      </c>
      <c r="K40" s="22">
        <v>990041020</v>
      </c>
      <c r="L40" s="20">
        <v>800</v>
      </c>
      <c r="M40" s="15">
        <v>50</v>
      </c>
      <c r="N40" s="7"/>
    </row>
    <row r="41" spans="1:14" ht="12.75" customHeight="1">
      <c r="A41" s="6"/>
      <c r="B41" s="92" t="s">
        <v>62</v>
      </c>
      <c r="C41" s="89"/>
      <c r="D41" s="89"/>
      <c r="E41" s="89"/>
      <c r="F41" s="89"/>
      <c r="G41" s="89"/>
      <c r="H41" s="90"/>
      <c r="I41" s="14">
        <v>1</v>
      </c>
      <c r="J41" s="14">
        <v>11</v>
      </c>
      <c r="K41" s="22">
        <v>990041020</v>
      </c>
      <c r="L41" s="20">
        <v>870</v>
      </c>
      <c r="M41" s="15">
        <v>50</v>
      </c>
      <c r="N41" s="7"/>
    </row>
    <row r="42" spans="1:14" ht="25.9" customHeight="1">
      <c r="A42" s="6"/>
      <c r="B42" s="84" t="s">
        <v>29</v>
      </c>
      <c r="C42" s="84"/>
      <c r="D42" s="84"/>
      <c r="E42" s="84"/>
      <c r="F42" s="84"/>
      <c r="G42" s="84"/>
      <c r="H42" s="85"/>
      <c r="I42" s="14">
        <v>1</v>
      </c>
      <c r="J42" s="14">
        <v>13</v>
      </c>
      <c r="K42" s="22" t="s">
        <v>1</v>
      </c>
      <c r="L42" s="20" t="s">
        <v>0</v>
      </c>
      <c r="M42" s="15">
        <v>252</v>
      </c>
      <c r="N42" s="7"/>
    </row>
    <row r="43" spans="1:14" ht="25.9" customHeight="1">
      <c r="A43" s="6"/>
      <c r="B43" s="84" t="s">
        <v>46</v>
      </c>
      <c r="C43" s="84"/>
      <c r="D43" s="84"/>
      <c r="E43" s="84"/>
      <c r="F43" s="84"/>
      <c r="G43" s="84"/>
      <c r="H43" s="85"/>
      <c r="I43" s="14">
        <v>1</v>
      </c>
      <c r="J43" s="14">
        <v>13</v>
      </c>
      <c r="K43" s="22">
        <v>9900000000</v>
      </c>
      <c r="L43" s="20"/>
      <c r="M43" s="15">
        <v>252</v>
      </c>
      <c r="N43" s="7"/>
    </row>
    <row r="44" spans="1:14" ht="27" customHeight="1">
      <c r="A44" s="6"/>
      <c r="B44" s="84" t="s">
        <v>28</v>
      </c>
      <c r="C44" s="84"/>
      <c r="D44" s="84"/>
      <c r="E44" s="84"/>
      <c r="F44" s="84"/>
      <c r="G44" s="84"/>
      <c r="H44" s="85"/>
      <c r="I44" s="14">
        <v>1</v>
      </c>
      <c r="J44" s="14">
        <v>13</v>
      </c>
      <c r="K44" s="22" t="s">
        <v>27</v>
      </c>
      <c r="L44" s="20" t="s">
        <v>0</v>
      </c>
      <c r="M44" s="15">
        <v>2</v>
      </c>
      <c r="N44" s="7"/>
    </row>
    <row r="45" spans="1:14" ht="12.75" customHeight="1">
      <c r="A45" s="6"/>
      <c r="B45" s="84" t="s">
        <v>50</v>
      </c>
      <c r="C45" s="84"/>
      <c r="D45" s="84"/>
      <c r="E45" s="84"/>
      <c r="F45" s="84"/>
      <c r="G45" s="84"/>
      <c r="H45" s="85"/>
      <c r="I45" s="14">
        <v>1</v>
      </c>
      <c r="J45" s="14">
        <v>13</v>
      </c>
      <c r="K45" s="22" t="s">
        <v>27</v>
      </c>
      <c r="L45" s="20">
        <v>800</v>
      </c>
      <c r="M45" s="15">
        <v>2</v>
      </c>
      <c r="N45" s="7"/>
    </row>
    <row r="46" spans="1:14" ht="12.75" customHeight="1">
      <c r="A46" s="6"/>
      <c r="B46" s="84" t="s">
        <v>51</v>
      </c>
      <c r="C46" s="84"/>
      <c r="D46" s="84"/>
      <c r="E46" s="84"/>
      <c r="F46" s="84"/>
      <c r="G46" s="84"/>
      <c r="H46" s="85"/>
      <c r="I46" s="14">
        <v>1</v>
      </c>
      <c r="J46" s="14">
        <v>13</v>
      </c>
      <c r="K46" s="22" t="s">
        <v>27</v>
      </c>
      <c r="L46" s="20">
        <v>850</v>
      </c>
      <c r="M46" s="15">
        <v>2</v>
      </c>
      <c r="N46" s="7"/>
    </row>
    <row r="47" spans="1:14" ht="12.75" customHeight="1">
      <c r="A47" s="6"/>
      <c r="B47" s="84" t="s">
        <v>26</v>
      </c>
      <c r="C47" s="84"/>
      <c r="D47" s="84"/>
      <c r="E47" s="84"/>
      <c r="F47" s="84"/>
      <c r="G47" s="84"/>
      <c r="H47" s="85"/>
      <c r="I47" s="14">
        <v>1</v>
      </c>
      <c r="J47" s="14">
        <v>13</v>
      </c>
      <c r="K47" s="22" t="s">
        <v>25</v>
      </c>
      <c r="L47" s="20" t="s">
        <v>0</v>
      </c>
      <c r="M47" s="15">
        <v>250</v>
      </c>
      <c r="N47" s="7"/>
    </row>
    <row r="48" spans="1:14" ht="27" customHeight="1">
      <c r="A48" s="6"/>
      <c r="B48" s="84" t="s">
        <v>44</v>
      </c>
      <c r="C48" s="84"/>
      <c r="D48" s="84"/>
      <c r="E48" s="84"/>
      <c r="F48" s="84"/>
      <c r="G48" s="84"/>
      <c r="H48" s="85"/>
      <c r="I48" s="14">
        <v>1</v>
      </c>
      <c r="J48" s="14">
        <v>13</v>
      </c>
      <c r="K48" s="22" t="s">
        <v>25</v>
      </c>
      <c r="L48" s="20">
        <v>200</v>
      </c>
      <c r="M48" s="15">
        <v>250</v>
      </c>
      <c r="N48" s="7"/>
    </row>
    <row r="49" spans="1:14" ht="27" customHeight="1">
      <c r="A49" s="6"/>
      <c r="B49" s="84" t="s">
        <v>45</v>
      </c>
      <c r="C49" s="84"/>
      <c r="D49" s="84"/>
      <c r="E49" s="84"/>
      <c r="F49" s="84"/>
      <c r="G49" s="84"/>
      <c r="H49" s="85"/>
      <c r="I49" s="14">
        <v>1</v>
      </c>
      <c r="J49" s="14">
        <v>13</v>
      </c>
      <c r="K49" s="22" t="s">
        <v>25</v>
      </c>
      <c r="L49" s="20">
        <v>240</v>
      </c>
      <c r="M49" s="15">
        <v>250</v>
      </c>
      <c r="N49" s="7"/>
    </row>
    <row r="50" spans="1:14" ht="36.75" customHeight="1">
      <c r="A50" s="6"/>
      <c r="B50" s="92" t="s">
        <v>70</v>
      </c>
      <c r="C50" s="89"/>
      <c r="D50" s="89"/>
      <c r="E50" s="89"/>
      <c r="F50" s="89"/>
      <c r="G50" s="89"/>
      <c r="H50" s="90"/>
      <c r="I50" s="14">
        <v>2</v>
      </c>
      <c r="J50" s="14">
        <v>3</v>
      </c>
      <c r="K50" s="22" t="s">
        <v>1</v>
      </c>
      <c r="L50" s="20">
        <v>0</v>
      </c>
      <c r="M50" s="15">
        <v>92.8</v>
      </c>
      <c r="N50" s="7"/>
    </row>
    <row r="51" spans="1:14" ht="38.25" customHeight="1">
      <c r="A51" s="6"/>
      <c r="B51" s="92" t="s">
        <v>69</v>
      </c>
      <c r="C51" s="89"/>
      <c r="D51" s="89"/>
      <c r="E51" s="89"/>
      <c r="F51" s="89"/>
      <c r="G51" s="89"/>
      <c r="H51" s="90"/>
      <c r="I51" s="14">
        <v>2</v>
      </c>
      <c r="J51" s="14">
        <v>3</v>
      </c>
      <c r="K51" s="22">
        <v>9900051180</v>
      </c>
      <c r="L51" s="20">
        <v>0</v>
      </c>
      <c r="M51" s="15">
        <v>92.8</v>
      </c>
      <c r="N51" s="7"/>
    </row>
    <row r="52" spans="1:14" ht="35.25" customHeight="1">
      <c r="A52" s="6"/>
      <c r="B52" s="86" t="s">
        <v>49</v>
      </c>
      <c r="C52" s="89"/>
      <c r="D52" s="89"/>
      <c r="E52" s="89"/>
      <c r="F52" s="89"/>
      <c r="G52" s="89"/>
      <c r="H52" s="90"/>
      <c r="I52" s="14">
        <v>2</v>
      </c>
      <c r="J52" s="14">
        <v>3</v>
      </c>
      <c r="K52" s="22">
        <v>9900051180</v>
      </c>
      <c r="L52" s="20">
        <v>100</v>
      </c>
      <c r="M52" s="15">
        <v>91.9</v>
      </c>
      <c r="N52" s="7"/>
    </row>
    <row r="53" spans="1:14" ht="27" customHeight="1">
      <c r="A53" s="6"/>
      <c r="B53" s="57"/>
      <c r="C53" s="89" t="s">
        <v>48</v>
      </c>
      <c r="D53" s="89"/>
      <c r="E53" s="89"/>
      <c r="F53" s="89"/>
      <c r="G53" s="89"/>
      <c r="H53" s="90"/>
      <c r="I53" s="14">
        <v>2</v>
      </c>
      <c r="J53" s="14">
        <v>3</v>
      </c>
      <c r="K53" s="22">
        <v>9900051180</v>
      </c>
      <c r="L53" s="20">
        <v>120</v>
      </c>
      <c r="M53" s="15">
        <v>91.9</v>
      </c>
      <c r="N53" s="7"/>
    </row>
    <row r="54" spans="1:14" ht="32.25" customHeight="1">
      <c r="A54" s="6"/>
      <c r="B54" s="57"/>
      <c r="C54" s="104" t="s">
        <v>44</v>
      </c>
      <c r="D54" s="89"/>
      <c r="E54" s="89"/>
      <c r="F54" s="89"/>
      <c r="G54" s="89"/>
      <c r="H54" s="90"/>
      <c r="I54" s="14">
        <v>2</v>
      </c>
      <c r="J54" s="14">
        <v>3</v>
      </c>
      <c r="K54" s="22">
        <v>9900051180</v>
      </c>
      <c r="L54" s="20">
        <v>200</v>
      </c>
      <c r="M54" s="15">
        <v>0.9</v>
      </c>
      <c r="N54" s="7"/>
    </row>
    <row r="55" spans="1:14" ht="42.75" customHeight="1">
      <c r="A55" s="6"/>
      <c r="B55" s="57"/>
      <c r="C55" s="89" t="s">
        <v>45</v>
      </c>
      <c r="D55" s="89"/>
      <c r="E55" s="89"/>
      <c r="F55" s="89"/>
      <c r="G55" s="89"/>
      <c r="H55" s="90"/>
      <c r="I55" s="14">
        <v>2</v>
      </c>
      <c r="J55" s="14">
        <v>3</v>
      </c>
      <c r="K55" s="22">
        <v>9900051180</v>
      </c>
      <c r="L55" s="20">
        <v>240</v>
      </c>
      <c r="M55" s="15">
        <v>0.9</v>
      </c>
      <c r="N55" s="7"/>
    </row>
    <row r="56" spans="1:14" ht="31.15" customHeight="1">
      <c r="A56" s="6"/>
      <c r="B56" s="84" t="s">
        <v>24</v>
      </c>
      <c r="C56" s="84"/>
      <c r="D56" s="84"/>
      <c r="E56" s="84"/>
      <c r="F56" s="84"/>
      <c r="G56" s="84"/>
      <c r="H56" s="85"/>
      <c r="I56" s="14">
        <v>3</v>
      </c>
      <c r="J56" s="14">
        <v>0</v>
      </c>
      <c r="K56" s="22" t="s">
        <v>1</v>
      </c>
      <c r="L56" s="20" t="s">
        <v>0</v>
      </c>
      <c r="M56" s="67">
        <v>20</v>
      </c>
      <c r="N56" s="7"/>
    </row>
    <row r="57" spans="1:14" ht="42" customHeight="1">
      <c r="A57" s="6"/>
      <c r="B57" s="84" t="s">
        <v>23</v>
      </c>
      <c r="C57" s="84"/>
      <c r="D57" s="84"/>
      <c r="E57" s="84"/>
      <c r="F57" s="84"/>
      <c r="G57" s="84"/>
      <c r="H57" s="85"/>
      <c r="I57" s="14">
        <v>3</v>
      </c>
      <c r="J57" s="14">
        <v>9</v>
      </c>
      <c r="K57" s="22" t="s">
        <v>1</v>
      </c>
      <c r="L57" s="20" t="s">
        <v>0</v>
      </c>
      <c r="M57" s="15">
        <v>20</v>
      </c>
      <c r="N57" s="7"/>
    </row>
    <row r="58" spans="1:14" ht="31.15" customHeight="1">
      <c r="A58" s="6"/>
      <c r="B58" s="84" t="s">
        <v>46</v>
      </c>
      <c r="C58" s="84"/>
      <c r="D58" s="84"/>
      <c r="E58" s="84"/>
      <c r="F58" s="84"/>
      <c r="G58" s="84"/>
      <c r="H58" s="85"/>
      <c r="I58" s="14">
        <v>3</v>
      </c>
      <c r="J58" s="14">
        <v>9</v>
      </c>
      <c r="K58" s="22">
        <v>9900000000</v>
      </c>
      <c r="L58" s="20" t="s">
        <v>0</v>
      </c>
      <c r="M58" s="15">
        <v>20</v>
      </c>
      <c r="N58" s="7"/>
    </row>
    <row r="59" spans="1:14" ht="31.15" customHeight="1">
      <c r="A59" s="6"/>
      <c r="B59" s="84" t="s">
        <v>22</v>
      </c>
      <c r="C59" s="84"/>
      <c r="D59" s="84"/>
      <c r="E59" s="84"/>
      <c r="F59" s="84"/>
      <c r="G59" s="84"/>
      <c r="H59" s="85"/>
      <c r="I59" s="14">
        <v>3</v>
      </c>
      <c r="J59" s="14">
        <v>9</v>
      </c>
      <c r="K59" s="22" t="s">
        <v>21</v>
      </c>
      <c r="L59" s="20">
        <v>0</v>
      </c>
      <c r="M59" s="15">
        <v>20</v>
      </c>
      <c r="N59" s="7"/>
    </row>
    <row r="60" spans="1:14" ht="31.15" customHeight="1">
      <c r="A60" s="6"/>
      <c r="B60" s="84" t="s">
        <v>44</v>
      </c>
      <c r="C60" s="84"/>
      <c r="D60" s="84"/>
      <c r="E60" s="84"/>
      <c r="F60" s="84"/>
      <c r="G60" s="84"/>
      <c r="H60" s="85"/>
      <c r="I60" s="14">
        <v>3</v>
      </c>
      <c r="J60" s="14">
        <v>9</v>
      </c>
      <c r="K60" s="22" t="s">
        <v>21</v>
      </c>
      <c r="L60" s="20">
        <v>200</v>
      </c>
      <c r="M60" s="15">
        <v>20</v>
      </c>
      <c r="N60" s="7"/>
    </row>
    <row r="61" spans="1:14" ht="31.15" customHeight="1">
      <c r="A61" s="6"/>
      <c r="B61" s="84" t="s">
        <v>45</v>
      </c>
      <c r="C61" s="84"/>
      <c r="D61" s="84"/>
      <c r="E61" s="84"/>
      <c r="F61" s="84"/>
      <c r="G61" s="84"/>
      <c r="H61" s="85"/>
      <c r="I61" s="14">
        <v>3</v>
      </c>
      <c r="J61" s="14">
        <v>9</v>
      </c>
      <c r="K61" s="22" t="s">
        <v>21</v>
      </c>
      <c r="L61" s="20">
        <v>240</v>
      </c>
      <c r="M61" s="15">
        <v>20</v>
      </c>
      <c r="N61" s="7"/>
    </row>
    <row r="62" spans="1:14" ht="31.15" customHeight="1">
      <c r="A62" s="6"/>
      <c r="B62" s="84" t="s">
        <v>20</v>
      </c>
      <c r="C62" s="84"/>
      <c r="D62" s="84"/>
      <c r="E62" s="84"/>
      <c r="F62" s="84"/>
      <c r="G62" s="84"/>
      <c r="H62" s="85"/>
      <c r="I62" s="14">
        <v>4</v>
      </c>
      <c r="J62" s="14">
        <v>0</v>
      </c>
      <c r="K62" s="22" t="s">
        <v>1</v>
      </c>
      <c r="L62" s="20" t="s">
        <v>0</v>
      </c>
      <c r="M62" s="15">
        <v>689.6</v>
      </c>
      <c r="N62" s="7"/>
    </row>
    <row r="63" spans="1:14" ht="31.15" customHeight="1">
      <c r="A63" s="6"/>
      <c r="B63" s="84" t="s">
        <v>19</v>
      </c>
      <c r="C63" s="84"/>
      <c r="D63" s="84"/>
      <c r="E63" s="84"/>
      <c r="F63" s="84"/>
      <c r="G63" s="84"/>
      <c r="H63" s="85"/>
      <c r="I63" s="14">
        <v>4</v>
      </c>
      <c r="J63" s="14">
        <v>9</v>
      </c>
      <c r="K63" s="22" t="s">
        <v>1</v>
      </c>
      <c r="L63" s="20" t="s">
        <v>0</v>
      </c>
      <c r="M63" s="15">
        <v>689.6</v>
      </c>
      <c r="N63" s="7"/>
    </row>
    <row r="64" spans="1:14" ht="12.75" customHeight="1">
      <c r="A64" s="6"/>
      <c r="B64" s="84" t="s">
        <v>18</v>
      </c>
      <c r="C64" s="84"/>
      <c r="D64" s="84"/>
      <c r="E64" s="84"/>
      <c r="F64" s="84"/>
      <c r="G64" s="84"/>
      <c r="H64" s="85"/>
      <c r="I64" s="14">
        <v>4</v>
      </c>
      <c r="J64" s="14">
        <v>9</v>
      </c>
      <c r="K64" s="22" t="s">
        <v>17</v>
      </c>
      <c r="L64" s="20" t="s">
        <v>0</v>
      </c>
      <c r="M64" s="15">
        <v>689.6</v>
      </c>
      <c r="N64" s="7"/>
    </row>
    <row r="65" spans="1:14" ht="27" customHeight="1">
      <c r="A65" s="6"/>
      <c r="B65" s="84" t="s">
        <v>44</v>
      </c>
      <c r="C65" s="84"/>
      <c r="D65" s="84"/>
      <c r="E65" s="84"/>
      <c r="F65" s="84"/>
      <c r="G65" s="84"/>
      <c r="H65" s="85"/>
      <c r="I65" s="14">
        <v>4</v>
      </c>
      <c r="J65" s="14">
        <v>9</v>
      </c>
      <c r="K65" s="22" t="s">
        <v>17</v>
      </c>
      <c r="L65" s="20">
        <v>200</v>
      </c>
      <c r="M65" s="15">
        <v>689.6</v>
      </c>
      <c r="N65" s="7"/>
    </row>
    <row r="66" spans="1:14" ht="24" customHeight="1">
      <c r="A66" s="6"/>
      <c r="B66" s="84" t="s">
        <v>45</v>
      </c>
      <c r="C66" s="84"/>
      <c r="D66" s="84"/>
      <c r="E66" s="84"/>
      <c r="F66" s="84"/>
      <c r="G66" s="84"/>
      <c r="H66" s="85"/>
      <c r="I66" s="14">
        <v>4</v>
      </c>
      <c r="J66" s="14">
        <v>9</v>
      </c>
      <c r="K66" s="22" t="s">
        <v>17</v>
      </c>
      <c r="L66" s="20">
        <v>240</v>
      </c>
      <c r="M66" s="15">
        <v>689.6</v>
      </c>
      <c r="N66" s="7"/>
    </row>
    <row r="67" spans="1:14" ht="41.45" customHeight="1">
      <c r="A67" s="6"/>
      <c r="B67" s="84" t="s">
        <v>16</v>
      </c>
      <c r="C67" s="84"/>
      <c r="D67" s="84"/>
      <c r="E67" s="84"/>
      <c r="F67" s="84"/>
      <c r="G67" s="84"/>
      <c r="H67" s="85"/>
      <c r="I67" s="14">
        <v>5</v>
      </c>
      <c r="J67" s="14">
        <v>0</v>
      </c>
      <c r="K67" s="22" t="s">
        <v>1</v>
      </c>
      <c r="L67" s="20" t="s">
        <v>0</v>
      </c>
      <c r="M67" s="15">
        <v>471.9</v>
      </c>
      <c r="N67" s="7"/>
    </row>
    <row r="68" spans="1:14" ht="41.45" customHeight="1">
      <c r="A68" s="6"/>
      <c r="B68" s="84" t="s">
        <v>15</v>
      </c>
      <c r="C68" s="84"/>
      <c r="D68" s="84"/>
      <c r="E68" s="84"/>
      <c r="F68" s="84"/>
      <c r="G68" s="84"/>
      <c r="H68" s="85"/>
      <c r="I68" s="14">
        <v>5</v>
      </c>
      <c r="J68" s="14">
        <v>2</v>
      </c>
      <c r="K68" s="22" t="s">
        <v>1</v>
      </c>
      <c r="L68" s="20" t="s">
        <v>0</v>
      </c>
      <c r="M68" s="15">
        <v>200</v>
      </c>
      <c r="N68" s="7"/>
    </row>
    <row r="69" spans="1:14" ht="41.45" customHeight="1">
      <c r="A69" s="6"/>
      <c r="B69" s="84" t="s">
        <v>46</v>
      </c>
      <c r="C69" s="84"/>
      <c r="D69" s="84"/>
      <c r="E69" s="84"/>
      <c r="F69" s="84"/>
      <c r="G69" s="84"/>
      <c r="H69" s="85"/>
      <c r="I69" s="14">
        <v>5</v>
      </c>
      <c r="J69" s="14">
        <v>2</v>
      </c>
      <c r="K69" s="22">
        <v>9900000000</v>
      </c>
      <c r="L69" s="20">
        <v>0</v>
      </c>
      <c r="M69" s="15">
        <v>200</v>
      </c>
      <c r="N69" s="7"/>
    </row>
    <row r="70" spans="1:14" ht="30" customHeight="1">
      <c r="A70" s="6"/>
      <c r="B70" s="84" t="s">
        <v>14</v>
      </c>
      <c r="C70" s="84"/>
      <c r="D70" s="84"/>
      <c r="E70" s="84"/>
      <c r="F70" s="84"/>
      <c r="G70" s="84"/>
      <c r="H70" s="85"/>
      <c r="I70" s="14">
        <v>5</v>
      </c>
      <c r="J70" s="14">
        <v>2</v>
      </c>
      <c r="K70" s="22" t="s">
        <v>13</v>
      </c>
      <c r="L70" s="20" t="s">
        <v>0</v>
      </c>
      <c r="M70" s="15">
        <v>200</v>
      </c>
      <c r="N70" s="7"/>
    </row>
    <row r="71" spans="1:14" ht="28.15" customHeight="1">
      <c r="A71" s="6"/>
      <c r="B71" s="84" t="s">
        <v>44</v>
      </c>
      <c r="C71" s="84"/>
      <c r="D71" s="84"/>
      <c r="E71" s="84"/>
      <c r="F71" s="84"/>
      <c r="G71" s="84"/>
      <c r="H71" s="85"/>
      <c r="I71" s="14">
        <v>5</v>
      </c>
      <c r="J71" s="14">
        <v>2</v>
      </c>
      <c r="K71" s="22" t="s">
        <v>13</v>
      </c>
      <c r="L71" s="20">
        <v>200</v>
      </c>
      <c r="M71" s="15">
        <v>200</v>
      </c>
      <c r="N71" s="7"/>
    </row>
    <row r="72" spans="1:14" ht="25.9" customHeight="1">
      <c r="A72" s="6"/>
      <c r="B72" s="84" t="s">
        <v>45</v>
      </c>
      <c r="C72" s="84"/>
      <c r="D72" s="84"/>
      <c r="E72" s="84"/>
      <c r="F72" s="84"/>
      <c r="G72" s="84"/>
      <c r="H72" s="85"/>
      <c r="I72" s="14">
        <v>5</v>
      </c>
      <c r="J72" s="14">
        <v>2</v>
      </c>
      <c r="K72" s="22" t="s">
        <v>13</v>
      </c>
      <c r="L72" s="20">
        <v>240</v>
      </c>
      <c r="M72" s="15">
        <v>200</v>
      </c>
      <c r="N72" s="7"/>
    </row>
    <row r="73" spans="1:14" ht="31.9" customHeight="1">
      <c r="A73" s="6"/>
      <c r="B73" s="84" t="s">
        <v>12</v>
      </c>
      <c r="C73" s="84"/>
      <c r="D73" s="84"/>
      <c r="E73" s="84"/>
      <c r="F73" s="84"/>
      <c r="G73" s="84"/>
      <c r="H73" s="85"/>
      <c r="I73" s="14">
        <v>5</v>
      </c>
      <c r="J73" s="14">
        <v>3</v>
      </c>
      <c r="K73" s="22" t="s">
        <v>1</v>
      </c>
      <c r="L73" s="20" t="s">
        <v>0</v>
      </c>
      <c r="M73" s="15">
        <v>271.89999999999998</v>
      </c>
      <c r="N73" s="7"/>
    </row>
    <row r="74" spans="1:14" ht="31.9" customHeight="1">
      <c r="A74" s="6"/>
      <c r="B74" s="84" t="s">
        <v>46</v>
      </c>
      <c r="C74" s="84"/>
      <c r="D74" s="84"/>
      <c r="E74" s="84"/>
      <c r="F74" s="84"/>
      <c r="G74" s="84"/>
      <c r="H74" s="85"/>
      <c r="I74" s="14">
        <v>5</v>
      </c>
      <c r="J74" s="14">
        <v>3</v>
      </c>
      <c r="K74" s="22">
        <v>9900000000</v>
      </c>
      <c r="L74" s="20">
        <v>0</v>
      </c>
      <c r="M74" s="15">
        <v>271.89999999999998</v>
      </c>
      <c r="N74" s="7"/>
    </row>
    <row r="75" spans="1:14" ht="39" customHeight="1">
      <c r="A75" s="6"/>
      <c r="B75" s="84" t="s">
        <v>11</v>
      </c>
      <c r="C75" s="84"/>
      <c r="D75" s="84"/>
      <c r="E75" s="84"/>
      <c r="F75" s="84"/>
      <c r="G75" s="84"/>
      <c r="H75" s="85"/>
      <c r="I75" s="14">
        <v>5</v>
      </c>
      <c r="J75" s="14">
        <v>3</v>
      </c>
      <c r="K75" s="22" t="s">
        <v>10</v>
      </c>
      <c r="L75" s="20" t="s">
        <v>0</v>
      </c>
      <c r="M75" s="15">
        <v>271.89999999999998</v>
      </c>
      <c r="N75" s="7"/>
    </row>
    <row r="76" spans="1:14" ht="32.450000000000003" customHeight="1">
      <c r="A76" s="6"/>
      <c r="B76" s="84" t="s">
        <v>44</v>
      </c>
      <c r="C76" s="84"/>
      <c r="D76" s="84"/>
      <c r="E76" s="84"/>
      <c r="F76" s="84"/>
      <c r="G76" s="84"/>
      <c r="H76" s="85"/>
      <c r="I76" s="14">
        <v>5</v>
      </c>
      <c r="J76" s="14">
        <v>3</v>
      </c>
      <c r="K76" s="22" t="s">
        <v>10</v>
      </c>
      <c r="L76" s="20">
        <v>200</v>
      </c>
      <c r="M76" s="15">
        <v>271.89999999999998</v>
      </c>
      <c r="N76" s="7"/>
    </row>
    <row r="77" spans="1:14" ht="24.6" customHeight="1">
      <c r="A77" s="6"/>
      <c r="B77" s="84" t="s">
        <v>45</v>
      </c>
      <c r="C77" s="84"/>
      <c r="D77" s="84"/>
      <c r="E77" s="84"/>
      <c r="F77" s="84"/>
      <c r="G77" s="84"/>
      <c r="H77" s="85"/>
      <c r="I77" s="14">
        <v>5</v>
      </c>
      <c r="J77" s="14">
        <v>3</v>
      </c>
      <c r="K77" s="22" t="s">
        <v>10</v>
      </c>
      <c r="L77" s="20">
        <v>240</v>
      </c>
      <c r="M77" s="15">
        <v>271.89999999999998</v>
      </c>
      <c r="N77" s="7"/>
    </row>
    <row r="78" spans="1:14" ht="12.75" customHeight="1">
      <c r="A78" s="6"/>
      <c r="B78" s="84" t="s">
        <v>9</v>
      </c>
      <c r="C78" s="84"/>
      <c r="D78" s="84"/>
      <c r="E78" s="84"/>
      <c r="F78" s="84"/>
      <c r="G78" s="84"/>
      <c r="H78" s="85"/>
      <c r="I78" s="14">
        <v>8</v>
      </c>
      <c r="J78" s="14">
        <v>0</v>
      </c>
      <c r="K78" s="22" t="s">
        <v>1</v>
      </c>
      <c r="L78" s="20" t="s">
        <v>0</v>
      </c>
      <c r="M78" s="15">
        <v>4957.1000000000004</v>
      </c>
      <c r="N78" s="7"/>
    </row>
    <row r="79" spans="1:14" ht="12.75" customHeight="1">
      <c r="A79" s="6"/>
      <c r="B79" s="84" t="s">
        <v>8</v>
      </c>
      <c r="C79" s="84"/>
      <c r="D79" s="84"/>
      <c r="E79" s="84"/>
      <c r="F79" s="84"/>
      <c r="G79" s="84"/>
      <c r="H79" s="85"/>
      <c r="I79" s="14">
        <v>8</v>
      </c>
      <c r="J79" s="14">
        <v>1</v>
      </c>
      <c r="K79" s="22" t="s">
        <v>1</v>
      </c>
      <c r="L79" s="20" t="s">
        <v>0</v>
      </c>
      <c r="M79" s="15">
        <v>4957.1000000000004</v>
      </c>
      <c r="N79" s="7"/>
    </row>
    <row r="80" spans="1:14" ht="19.899999999999999" customHeight="1">
      <c r="A80" s="6"/>
      <c r="B80" s="84" t="s">
        <v>46</v>
      </c>
      <c r="C80" s="84"/>
      <c r="D80" s="84"/>
      <c r="E80" s="84"/>
      <c r="F80" s="84"/>
      <c r="G80" s="84"/>
      <c r="H80" s="85"/>
      <c r="I80" s="14">
        <v>8</v>
      </c>
      <c r="J80" s="14">
        <v>1</v>
      </c>
      <c r="K80" s="22">
        <v>9900000000</v>
      </c>
      <c r="L80" s="20" t="s">
        <v>0</v>
      </c>
      <c r="M80" s="15">
        <v>4957.1000000000004</v>
      </c>
      <c r="N80" s="7"/>
    </row>
    <row r="81" spans="1:16" ht="69" customHeight="1">
      <c r="A81" s="6"/>
      <c r="B81" s="84" t="s">
        <v>47</v>
      </c>
      <c r="C81" s="84"/>
      <c r="D81" s="84"/>
      <c r="E81" s="84"/>
      <c r="F81" s="84"/>
      <c r="G81" s="84"/>
      <c r="H81" s="85"/>
      <c r="I81" s="14">
        <v>8</v>
      </c>
      <c r="J81" s="14">
        <v>1</v>
      </c>
      <c r="K81" s="22" t="s">
        <v>7</v>
      </c>
      <c r="L81" s="20">
        <v>100</v>
      </c>
      <c r="M81" s="15">
        <v>2868.4</v>
      </c>
      <c r="N81" s="7"/>
    </row>
    <row r="82" spans="1:16" ht="31.9" customHeight="1">
      <c r="A82" s="6"/>
      <c r="B82" s="84" t="s">
        <v>52</v>
      </c>
      <c r="C82" s="84"/>
      <c r="D82" s="84"/>
      <c r="E82" s="84"/>
      <c r="F82" s="84"/>
      <c r="G82" s="84"/>
      <c r="H82" s="85"/>
      <c r="I82" s="14">
        <v>8</v>
      </c>
      <c r="J82" s="14">
        <v>1</v>
      </c>
      <c r="K82" s="22" t="s">
        <v>7</v>
      </c>
      <c r="L82" s="20">
        <v>110</v>
      </c>
      <c r="M82" s="15">
        <v>2868.4</v>
      </c>
      <c r="N82" s="7"/>
    </row>
    <row r="83" spans="1:16" ht="32.450000000000003" customHeight="1">
      <c r="A83" s="6"/>
      <c r="B83" s="84" t="s">
        <v>44</v>
      </c>
      <c r="C83" s="84"/>
      <c r="D83" s="84"/>
      <c r="E83" s="84"/>
      <c r="F83" s="84"/>
      <c r="G83" s="84"/>
      <c r="H83" s="85"/>
      <c r="I83" s="14">
        <v>8</v>
      </c>
      <c r="J83" s="14">
        <v>1</v>
      </c>
      <c r="K83" s="22" t="s">
        <v>7</v>
      </c>
      <c r="L83" s="20">
        <v>200</v>
      </c>
      <c r="M83" s="15">
        <v>1900</v>
      </c>
      <c r="N83" s="7"/>
    </row>
    <row r="84" spans="1:16" ht="27" customHeight="1">
      <c r="A84" s="6"/>
      <c r="B84" s="84" t="s">
        <v>45</v>
      </c>
      <c r="C84" s="84"/>
      <c r="D84" s="84"/>
      <c r="E84" s="84"/>
      <c r="F84" s="84"/>
      <c r="G84" s="84"/>
      <c r="H84" s="85"/>
      <c r="I84" s="14">
        <v>8</v>
      </c>
      <c r="J84" s="14">
        <v>1</v>
      </c>
      <c r="K84" s="22" t="s">
        <v>7</v>
      </c>
      <c r="L84" s="20">
        <v>240</v>
      </c>
      <c r="M84" s="15">
        <v>1900</v>
      </c>
      <c r="N84" s="7"/>
    </row>
    <row r="85" spans="1:16" ht="19.899999999999999" customHeight="1">
      <c r="A85" s="6"/>
      <c r="B85" s="84" t="s">
        <v>50</v>
      </c>
      <c r="C85" s="84"/>
      <c r="D85" s="84"/>
      <c r="E85" s="84"/>
      <c r="F85" s="84"/>
      <c r="G85" s="84"/>
      <c r="H85" s="85"/>
      <c r="I85" s="14">
        <v>8</v>
      </c>
      <c r="J85" s="14">
        <v>1</v>
      </c>
      <c r="K85" s="22" t="s">
        <v>7</v>
      </c>
      <c r="L85" s="20">
        <v>800</v>
      </c>
      <c r="M85" s="15">
        <v>147.80000000000001</v>
      </c>
      <c r="N85" s="7"/>
    </row>
    <row r="86" spans="1:16" ht="24.6" customHeight="1">
      <c r="A86" s="6"/>
      <c r="B86" s="84" t="s">
        <v>51</v>
      </c>
      <c r="C86" s="84"/>
      <c r="D86" s="84"/>
      <c r="E86" s="84"/>
      <c r="F86" s="84"/>
      <c r="G86" s="84"/>
      <c r="H86" s="85"/>
      <c r="I86" s="14">
        <v>8</v>
      </c>
      <c r="J86" s="14">
        <v>1</v>
      </c>
      <c r="K86" s="22" t="s">
        <v>7</v>
      </c>
      <c r="L86" s="20">
        <v>850</v>
      </c>
      <c r="M86" s="15">
        <v>147.80000000000001</v>
      </c>
      <c r="N86" s="7"/>
    </row>
    <row r="87" spans="1:16" ht="52.9" customHeight="1">
      <c r="A87" s="6"/>
      <c r="B87" s="84" t="s">
        <v>6</v>
      </c>
      <c r="C87" s="84"/>
      <c r="D87" s="84"/>
      <c r="E87" s="84"/>
      <c r="F87" s="84"/>
      <c r="G87" s="84"/>
      <c r="H87" s="85"/>
      <c r="I87" s="14">
        <v>14</v>
      </c>
      <c r="J87" s="14">
        <v>0</v>
      </c>
      <c r="K87" s="22" t="s">
        <v>1</v>
      </c>
      <c r="L87" s="20" t="s">
        <v>0</v>
      </c>
      <c r="M87" s="15">
        <v>20</v>
      </c>
      <c r="N87" s="7"/>
    </row>
    <row r="88" spans="1:16" ht="12.75" customHeight="1">
      <c r="A88" s="6"/>
      <c r="B88" s="18"/>
      <c r="C88" s="86" t="s">
        <v>46</v>
      </c>
      <c r="D88" s="89"/>
      <c r="E88" s="89"/>
      <c r="F88" s="89"/>
      <c r="G88" s="89"/>
      <c r="H88" s="90"/>
      <c r="I88" s="14">
        <v>14</v>
      </c>
      <c r="J88" s="14">
        <v>3</v>
      </c>
      <c r="K88" s="22">
        <v>9900000000</v>
      </c>
      <c r="L88" s="20">
        <v>0</v>
      </c>
      <c r="M88" s="15">
        <v>20</v>
      </c>
      <c r="N88" s="7"/>
    </row>
    <row r="89" spans="1:16" ht="12.75" customHeight="1">
      <c r="A89" s="6"/>
      <c r="B89" s="84" t="s">
        <v>5</v>
      </c>
      <c r="C89" s="84"/>
      <c r="D89" s="84"/>
      <c r="E89" s="84"/>
      <c r="F89" s="84"/>
      <c r="G89" s="84"/>
      <c r="H89" s="85"/>
      <c r="I89" s="14">
        <v>14</v>
      </c>
      <c r="J89" s="14">
        <v>3</v>
      </c>
      <c r="K89" s="22" t="s">
        <v>2</v>
      </c>
      <c r="L89" s="20" t="s">
        <v>0</v>
      </c>
      <c r="M89" s="15">
        <v>20</v>
      </c>
      <c r="N89" s="7"/>
    </row>
    <row r="90" spans="1:16" ht="25.15" customHeight="1" thickBot="1">
      <c r="A90" s="6"/>
      <c r="B90" s="77" t="s">
        <v>3</v>
      </c>
      <c r="C90" s="77"/>
      <c r="D90" s="77"/>
      <c r="E90" s="77"/>
      <c r="F90" s="77"/>
      <c r="G90" s="77"/>
      <c r="H90" s="78"/>
      <c r="I90" s="14">
        <v>14</v>
      </c>
      <c r="J90" s="14">
        <v>3</v>
      </c>
      <c r="K90" s="22" t="s">
        <v>2</v>
      </c>
      <c r="L90" s="20">
        <v>500</v>
      </c>
      <c r="M90" s="15">
        <v>20</v>
      </c>
      <c r="N90" s="7"/>
    </row>
    <row r="91" spans="1:16" ht="12.75" customHeight="1" thickBot="1">
      <c r="A91" s="6"/>
      <c r="B91" s="79" t="s">
        <v>4</v>
      </c>
      <c r="C91" s="79"/>
      <c r="D91" s="79"/>
      <c r="E91" s="79"/>
      <c r="F91" s="79"/>
      <c r="G91" s="79"/>
      <c r="H91" s="80"/>
      <c r="I91" s="14">
        <v>14</v>
      </c>
      <c r="J91" s="14">
        <v>3</v>
      </c>
      <c r="K91" s="22" t="s">
        <v>2</v>
      </c>
      <c r="L91" s="20">
        <v>540</v>
      </c>
      <c r="M91" s="15">
        <v>20</v>
      </c>
      <c r="N91" s="5"/>
    </row>
    <row r="92" spans="1:16" ht="409.6" hidden="1" customHeight="1">
      <c r="A92" s="32"/>
      <c r="B92" s="35"/>
      <c r="C92" s="35"/>
      <c r="D92" s="35"/>
      <c r="E92" s="35"/>
      <c r="F92" s="35"/>
      <c r="G92" s="35"/>
      <c r="H92" s="35"/>
      <c r="I92" s="16">
        <v>0</v>
      </c>
      <c r="J92" s="16">
        <v>0</v>
      </c>
      <c r="K92" s="23" t="s">
        <v>1</v>
      </c>
      <c r="L92" s="16" t="s">
        <v>0</v>
      </c>
      <c r="M92" s="16">
        <v>0</v>
      </c>
      <c r="N92" s="5"/>
      <c r="O92" s="3"/>
    </row>
    <row r="93" spans="1:16" ht="12.75" customHeight="1" thickBot="1">
      <c r="A93" s="34"/>
      <c r="B93" s="105" t="s">
        <v>55</v>
      </c>
      <c r="C93" s="106"/>
      <c r="D93" s="106"/>
      <c r="E93" s="106"/>
      <c r="F93" s="106"/>
      <c r="G93" s="106"/>
      <c r="H93" s="107"/>
      <c r="I93" s="17"/>
      <c r="J93" s="33"/>
      <c r="K93" s="24"/>
      <c r="L93" s="17"/>
      <c r="M93" s="25">
        <f>M16+M50+M56+M62+M78+M87+M67</f>
        <v>10486.2</v>
      </c>
      <c r="N93" s="4"/>
      <c r="O93" s="3"/>
    </row>
    <row r="94" spans="1:16" ht="12.75" customHeight="1">
      <c r="A94" s="2"/>
      <c r="B94" s="3"/>
      <c r="I94" s="2"/>
      <c r="J94" s="2"/>
      <c r="K94" s="4"/>
      <c r="L94" s="4"/>
      <c r="M94" s="4"/>
      <c r="O94" s="2"/>
      <c r="P94" s="3"/>
    </row>
    <row r="95" spans="1:16" ht="11.25" customHeight="1">
      <c r="A95" s="2"/>
      <c r="B95" s="3"/>
    </row>
    <row r="96" spans="1:16" ht="11.25" customHeight="1">
      <c r="A96" s="2"/>
      <c r="B96" s="3"/>
    </row>
    <row r="97" spans="1:2" ht="11.25" customHeight="1">
      <c r="A97" s="2"/>
      <c r="B97" s="3"/>
    </row>
    <row r="98" spans="1:2" ht="11.25" customHeight="1">
      <c r="A98" s="2"/>
      <c r="B98" s="3"/>
    </row>
    <row r="99" spans="1:2" ht="11.25" customHeight="1">
      <c r="A99" s="2"/>
      <c r="B99" s="2"/>
    </row>
    <row r="100" spans="1:2" ht="3.6" customHeight="1">
      <c r="A100" s="2"/>
    </row>
  </sheetData>
  <mergeCells count="88">
    <mergeCell ref="B93:H93"/>
    <mergeCell ref="B27:H27"/>
    <mergeCell ref="B43:H43"/>
    <mergeCell ref="C88:H88"/>
    <mergeCell ref="D4:F4"/>
    <mergeCell ref="B5:F5"/>
    <mergeCell ref="B7:F7"/>
    <mergeCell ref="D9:F9"/>
    <mergeCell ref="A10:F10"/>
    <mergeCell ref="B84:H84"/>
    <mergeCell ref="B86:H86"/>
    <mergeCell ref="B90:H90"/>
    <mergeCell ref="B65:H65"/>
    <mergeCell ref="B66:H66"/>
    <mergeCell ref="B59:H59"/>
    <mergeCell ref="B74:H74"/>
    <mergeCell ref="B19:H19"/>
    <mergeCell ref="B31:H31"/>
    <mergeCell ref="B41:H41"/>
    <mergeCell ref="B17:H17"/>
    <mergeCell ref="B68:H68"/>
    <mergeCell ref="B32:H32"/>
    <mergeCell ref="B42:H42"/>
    <mergeCell ref="B57:H57"/>
    <mergeCell ref="B63:H63"/>
    <mergeCell ref="B18:H18"/>
    <mergeCell ref="B25:H25"/>
    <mergeCell ref="B51:H51"/>
    <mergeCell ref="B52:H52"/>
    <mergeCell ref="C55:H55"/>
    <mergeCell ref="B50:H50"/>
    <mergeCell ref="C54:H54"/>
    <mergeCell ref="N4:P4"/>
    <mergeCell ref="L5:P5"/>
    <mergeCell ref="L7:P7"/>
    <mergeCell ref="N9:P9"/>
    <mergeCell ref="H10:M10"/>
    <mergeCell ref="B83:H83"/>
    <mergeCell ref="B89:H89"/>
    <mergeCell ref="B64:H64"/>
    <mergeCell ref="B73:H73"/>
    <mergeCell ref="B79:H79"/>
    <mergeCell ref="B80:H80"/>
    <mergeCell ref="B91:H91"/>
    <mergeCell ref="B29:H29"/>
    <mergeCell ref="B58:H58"/>
    <mergeCell ref="B60:H60"/>
    <mergeCell ref="B61:H61"/>
    <mergeCell ref="B71:H71"/>
    <mergeCell ref="B76:H76"/>
    <mergeCell ref="B72:H72"/>
    <mergeCell ref="B46:H46"/>
    <mergeCell ref="B49:H49"/>
    <mergeCell ref="B48:H48"/>
    <mergeCell ref="B45:H45"/>
    <mergeCell ref="B85:H85"/>
    <mergeCell ref="B87:H87"/>
    <mergeCell ref="B34:H34"/>
    <mergeCell ref="B69:H69"/>
    <mergeCell ref="B15:H15"/>
    <mergeCell ref="B16:H16"/>
    <mergeCell ref="B44:H44"/>
    <mergeCell ref="B47:H47"/>
    <mergeCell ref="B21:H21"/>
    <mergeCell ref="B26:H26"/>
    <mergeCell ref="B28:H28"/>
    <mergeCell ref="B30:H30"/>
    <mergeCell ref="B33:H33"/>
    <mergeCell ref="B35:H35"/>
    <mergeCell ref="B36:H36"/>
    <mergeCell ref="B20:H20"/>
    <mergeCell ref="B22:H22"/>
    <mergeCell ref="C24:H24"/>
    <mergeCell ref="B39:H39"/>
    <mergeCell ref="B37:H37"/>
    <mergeCell ref="B23:H23"/>
    <mergeCell ref="B40:H40"/>
    <mergeCell ref="B82:H82"/>
    <mergeCell ref="B81:H81"/>
    <mergeCell ref="B70:H70"/>
    <mergeCell ref="B75:H75"/>
    <mergeCell ref="B77:H77"/>
    <mergeCell ref="B78:H78"/>
    <mergeCell ref="B62:H62"/>
    <mergeCell ref="B67:H67"/>
    <mergeCell ref="C53:H53"/>
    <mergeCell ref="B38:H38"/>
    <mergeCell ref="B56:H56"/>
  </mergeCells>
  <pageMargins left="0.39370078740157499" right="0.39370078740157499" top="0.999999984981507" bottom="0.999999984981507" header="0.499999992490753" footer="0.499999992490753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</vt:lpstr>
      <vt:lpstr>2019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Vyshkvarko_ty</dc:creator>
  <cp:lastModifiedBy>Admin</cp:lastModifiedBy>
  <cp:lastPrinted>2018-12-24T10:08:45Z</cp:lastPrinted>
  <dcterms:created xsi:type="dcterms:W3CDTF">2017-11-10T08:30:26Z</dcterms:created>
  <dcterms:modified xsi:type="dcterms:W3CDTF">2018-12-24T10:10:38Z</dcterms:modified>
</cp:coreProperties>
</file>